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F41512C6-6372-4631-B6F6-7D573448AEFE}" xr6:coauthVersionLast="36" xr6:coauthVersionMax="47" xr10:uidLastSave="{00000000-0000-0000-0000-000000000000}"/>
  <bookViews>
    <workbookView xWindow="-120" yWindow="-120" windowWidth="20730" windowHeight="11160" xr2:uid="{04C80294-BA9B-40E9-BBC2-4C5DB1C60DDA}"/>
  </bookViews>
  <sheets>
    <sheet name="Index" sheetId="19" r:id="rId1"/>
    <sheet name="AlexkorPerfom" sheetId="1" r:id="rId2"/>
    <sheet name="AlexkorFinancial" sheetId="2" r:id="rId3"/>
    <sheet name="AlexkorPersonnel" sheetId="3" r:id="rId4"/>
    <sheet name="DENELPerfom" sheetId="4" r:id="rId5"/>
    <sheet name="DENELFinancial" sheetId="5" r:id="rId6"/>
    <sheet name="DENELPersonnel" sheetId="6" r:id="rId7"/>
    <sheet name="ESKOMPerfom" sheetId="7" r:id="rId8"/>
    <sheet name="ESKOMFinancial" sheetId="8" r:id="rId9"/>
    <sheet name="ESKOMPersonnel" sheetId="9" r:id="rId10"/>
    <sheet name="SAAPerfom" sheetId="10" r:id="rId11"/>
    <sheet name="SAAFinancial" sheetId="11" r:id="rId12"/>
    <sheet name="SAAPersonnel" sheetId="12" r:id="rId13"/>
    <sheet name="SAFCLPerfom" sheetId="13" r:id="rId14"/>
    <sheet name="SAFCLFinancial" sheetId="14" r:id="rId15"/>
    <sheet name="SAFCLPersonnel" sheetId="15" r:id="rId16"/>
    <sheet name="TransnetPerfom" sheetId="16" r:id="rId17"/>
    <sheet name="TransnetFinancial" sheetId="17" r:id="rId18"/>
    <sheet name="TransnetPersonnel" sheetId="18" r:id="rId19"/>
  </sheets>
  <definedNames>
    <definedName name="_Hlk156461799" localSheetId="16">TransnetPerfom!$B$8</definedName>
    <definedName name="_Int_GAo30Jnr" localSheetId="13">SAFCLPerfom!$B$16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6" l="1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<sst xmlns="http://schemas.openxmlformats.org/spreadsheetml/2006/main" count="1222" uniqueCount="355">
  <si>
    <t>Table 10.12 Alexkor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</si>
  <si>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</si>
  <si>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</si>
  <si>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</si>
  <si>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</si>
  <si>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</si>
  <si>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</si>
  <si>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</si>
  <si>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</si>
  <si>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</si>
  <si>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</si>
  <si>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</si>
  <si>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</si>
  <si>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</si>
  <si>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Administration</t>
  </si>
  <si>
    <t>Mining</t>
  </si>
  <si>
    <t>Department: Public Enterprises</t>
  </si>
  <si>
    <t>Table 10.13 Alexkor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</si>
  <si>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</si>
  <si>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</si>
  <si>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</si>
  <si>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</si>
  <si>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</si>
  <si>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</si>
  <si>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</si>
  <si>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</si>
  <si>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Corporate Services</t>
  </si>
  <si>
    <t>Total</t>
  </si>
  <si>
    <t>Table 10.14 Alexkor statements of financial performance</t>
  </si>
  <si>
    <t>Statement of financial performance</t>
  </si>
  <si>
    <t>Revenue</t>
  </si>
  <si>
    <t>Non-tax revenue</t>
  </si>
  <si>
    <t>Sale of goods and services other than capital assets</t>
  </si>
  <si>
    <t>Other sales</t>
  </si>
  <si>
    <t>Other non-tax revenue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</si>
  <si>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</si>
  <si>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</si>
  <si>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</si>
  <si>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</si>
  <si>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</si>
  <si>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</si>
  <si>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</si>
  <si>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</si>
  <si>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</si>
  <si>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</si>
  <si>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 Indirect method</t>
  </si>
  <si>
    <t>Cash generated from operations before working capital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</si>
  <si>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</si>
  <si>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</si>
  <si>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</si>
  <si>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</si>
  <si>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</si>
  <si>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</si>
  <si>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Loans</t>
  </si>
  <si>
    <t>Receivables and prepayments</t>
  </si>
  <si>
    <t>Cash and cash equivalents</t>
  </si>
  <si>
    <t>Total assets</t>
  </si>
  <si>
    <t>Accumulated surplus/(deficit)</t>
  </si>
  <si>
    <t>Capital and reserves</t>
  </si>
  <si>
    <t>Capital reserve fund</t>
  </si>
  <si>
    <t>Borrowings</t>
  </si>
  <si>
    <t xml:space="preserve">Finance lease </t>
  </si>
  <si>
    <t>Trade and other payables</t>
  </si>
  <si>
    <t>Provisions</t>
  </si>
  <si>
    <t>Derivatives financial instruments</t>
  </si>
  <si>
    <t>Total equity and liabilities</t>
  </si>
  <si>
    <t>Table 10.15 Alexkor personnel numbers and cost by salary level</t>
  </si>
  <si>
    <t>Number of posts estimated for 
31 March 2024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</si>
  <si>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</si>
  <si>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</si>
  <si>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</si>
  <si>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</si>
  <si>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</si>
  <si>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</si>
  <si>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</si>
  <si>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</si>
  <si>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</si>
  <si>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Alexkor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</si>
  <si>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</si>
  <si>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</si>
  <si>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</si>
  <si>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</si>
  <si>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</si>
  <si>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</si>
  <si>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</si>
  <si>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</si>
  <si>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</si>
  <si>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10.16 DENEL performance indicators by programme/objective/activity and related priority</t>
  </si>
  <si>
    <t>Munitions</t>
  </si>
  <si>
    <t>Table 10.17 DENEL expenditure trends and estimates by programme/objective/activity</t>
  </si>
  <si>
    <t>Aerospace</t>
  </si>
  <si>
    <t>Aviation</t>
  </si>
  <si>
    <t>Land solutions</t>
  </si>
  <si>
    <t>Intergrated systems solutions</t>
  </si>
  <si>
    <t>Table 10.18 DENEL statements of financial performance</t>
  </si>
  <si>
    <t>Transfers received</t>
  </si>
  <si>
    <t>Net cash flow from operating activities</t>
  </si>
  <si>
    <t xml:space="preserve">Changes in working capital   </t>
  </si>
  <si>
    <t>(Increase)/decrease in inventories</t>
  </si>
  <si>
    <t>(Increase)/decrease in trade and other receivables</t>
  </si>
  <si>
    <t>Increase/(decrease) in trade and other payables</t>
  </si>
  <si>
    <t>Increase/(decrease) in payments received in advance</t>
  </si>
  <si>
    <t>Increase/(decrease) in provisions</t>
  </si>
  <si>
    <t>Other working capital movements</t>
  </si>
  <si>
    <t>Cash generated from operations after working capital</t>
  </si>
  <si>
    <t>Interest received</t>
  </si>
  <si>
    <t>Interest paid</t>
  </si>
  <si>
    <t>Tax benefit</t>
  </si>
  <si>
    <t>Tax payment</t>
  </si>
  <si>
    <t>Other changes</t>
  </si>
  <si>
    <t>Net cash flow from investing activities</t>
  </si>
  <si>
    <t>Acquisition of property, plant, equipment and intangible assets</t>
  </si>
  <si>
    <t>Acquisition of software and other intangible assets</t>
  </si>
  <si>
    <t>Disposals of property, plant, equipment and intangible assets</t>
  </si>
  <si>
    <t>Other flows from investing activities</t>
  </si>
  <si>
    <t>Net cash flow from financing activities</t>
  </si>
  <si>
    <t>Borrowing activities</t>
  </si>
  <si>
    <t>Repayment of finance leases</t>
  </si>
  <si>
    <t>Other flows from financing activities</t>
  </si>
  <si>
    <t>Net increase/(decrease) in cash and cash equivalents</t>
  </si>
  <si>
    <t>Non-current assets held for sale</t>
  </si>
  <si>
    <t>Taxation</t>
  </si>
  <si>
    <t>Deferred income</t>
  </si>
  <si>
    <t>Table 10.19 DENEL personnel numbers and cost by salary level</t>
  </si>
  <si>
    <t>DENEL</t>
  </si>
  <si>
    <t>17 – 22</t>
  </si>
  <si>
    <t>Table 10.20 ESKOM performance indicators by programme/objective/activity and related priority</t>
  </si>
  <si>
    <t>Generation</t>
  </si>
  <si>
    <t>Distribution</t>
  </si>
  <si>
    <t>35.4</t>
  </si>
  <si>
    <t>35.5</t>
  </si>
  <si>
    <t>36.6</t>
  </si>
  <si>
    <t>13.2</t>
  </si>
  <si>
    <t>12.3</t>
  </si>
  <si>
    <t>13.1</t>
  </si>
  <si>
    <t>18.0</t>
  </si>
  <si>
    <t>17.5</t>
  </si>
  <si>
    <t>Transmission</t>
  </si>
  <si>
    <t>3.2</t>
  </si>
  <si>
    <t>Table 10.21 ESKOM expenditure trends and estimates by programme/objective/activity</t>
  </si>
  <si>
    <t>Subsidiaries and eliminations</t>
  </si>
  <si>
    <t>Table 10.22 ESKOM statements of financial performance, cash flow and financial position</t>
  </si>
  <si>
    <t>Finance lease receivable</t>
  </si>
  <si>
    <t>Non controlling interests</t>
  </si>
  <si>
    <t>Table 10.23 ESKOM personnel numbers and cost by salary level</t>
  </si>
  <si>
    <t>ESKOM</t>
  </si>
  <si>
    <t>Table 10.24 South African Airways performance indicators by programme/objective/activity and related priority</t>
  </si>
  <si>
    <t>98.5%</t>
  </si>
  <si>
    <t>Table 10.25 South African Airways expenditure trends and estimates by programme/objective/activity</t>
  </si>
  <si>
    <t>South African Airways</t>
  </si>
  <si>
    <t>Table 10.26 South African Airways statements of financial performance</t>
  </si>
  <si>
    <t>Defined benefit plan assets</t>
  </si>
  <si>
    <t>Table 10.27 South African Airways personnel numbers and cost by salary level</t>
  </si>
  <si>
    <t>Table 10.28 South African Forestry Company performance indicators by programme/objective/activity and related priority</t>
  </si>
  <si>
    <t>Percentage of operational earnings per year</t>
  </si>
  <si>
    <t>7.6%</t>
  </si>
  <si>
    <t>12.9%</t>
  </si>
  <si>
    <t>1.6%</t>
  </si>
  <si>
    <t>1.8%</t>
  </si>
  <si>
    <t>3.5%</t>
  </si>
  <si>
    <t>Total spend on corporate social investment initiatives per year</t>
  </si>
  <si>
    <t>R7m</t>
  </si>
  <si>
    <t>R8m</t>
  </si>
  <si>
    <t>Percentage of total unplanted area in South Africa per year</t>
  </si>
  <si>
    <t>2.3%</t>
  </si>
  <si>
    <t>Percentage of total unplanted area in Mozambique per year</t>
  </si>
  <si>
    <t>4.7%</t>
  </si>
  <si>
    <t>Table 10.29 South African Forestry Company expenditure trends and estimates by programme/objective/activity</t>
  </si>
  <si>
    <t>Komatiland Forests</t>
  </si>
  <si>
    <t>Ifloma - Mozambique forestry operations</t>
  </si>
  <si>
    <t>Kamhlabane Timber</t>
  </si>
  <si>
    <t>Abacus</t>
  </si>
  <si>
    <t>Table 10.30 South African Forestry Company statements of financial performance, cash flow and financial position</t>
  </si>
  <si>
    <t>Dividends received</t>
  </si>
  <si>
    <t>Table 10.31 South African Forestry Company personnel numbers and cost by salary level</t>
  </si>
  <si>
    <t>South African Forestry Company</t>
  </si>
  <si>
    <t>Table 10.32 Transnet performance indicators by programme/objective/activity and related priority</t>
  </si>
  <si>
    <t>Transnet Freight Rail</t>
  </si>
  <si>
    <t>Table 10.33 Transnet expenditure trends and estimates by programme/objective/activity</t>
  </si>
  <si>
    <t>Transnet Engineering</t>
  </si>
  <si>
    <t>National Ports Authority</t>
  </si>
  <si>
    <t>Transnet Port Terminals</t>
  </si>
  <si>
    <t>Transnet pipelines</t>
  </si>
  <si>
    <t>Transnet property</t>
  </si>
  <si>
    <t>Treasury</t>
  </si>
  <si>
    <t>Head Office Adjustments</t>
  </si>
  <si>
    <t>Consolidation and elimination</t>
  </si>
  <si>
    <t>Table 10.34 Transnet statements of financial performance</t>
  </si>
  <si>
    <t>Investment property</t>
  </si>
  <si>
    <t>Table 10.35 Transnet personnel numbers and cost by salary level</t>
  </si>
  <si>
    <t>Transnet</t>
  </si>
  <si>
    <t>Entity name</t>
  </si>
  <si>
    <t>Table name</t>
  </si>
  <si>
    <t xml:space="preserve"> Alexkor </t>
  </si>
  <si>
    <t xml:space="preserve"> DENEL </t>
  </si>
  <si>
    <t xml:space="preserve"> ESKOM </t>
  </si>
  <si>
    <t xml:space="preserve"> South African Airways </t>
  </si>
  <si>
    <t xml:space="preserve"> South African Forestry Company </t>
  </si>
  <si>
    <t xml:space="preserve"> Transnet </t>
  </si>
  <si>
    <t>Diamond carats mined on land per year</t>
  </si>
  <si>
    <t>Priority 2: Economic transformation and job creation</t>
  </si>
  <si>
    <t>60 000</t>
  </si>
  <si>
    <t>40 000</t>
  </si>
  <si>
    <t>35 000</t>
  </si>
  <si>
    <t>20 000</t>
  </si>
  <si>
    <t>16 000</t>
  </si>
  <si>
    <t>Diamond carats mined on marine per year</t>
  </si>
  <si>
    <t>15 000</t>
  </si>
  <si>
    <t>14 000</t>
  </si>
  <si>
    <t>12 000</t>
  </si>
  <si>
    <t>Revenue generated through the aerospace programme per year</t>
  </si>
  <si>
    <t>R241.6m</t>
  </si>
  <si>
    <t>R99.3m</t>
  </si>
  <si>
    <t>R281.2m</t>
  </si>
  <si>
    <t>R111m</t>
  </si>
  <si>
    <t>R206m</t>
  </si>
  <si>
    <t>R251m</t>
  </si>
  <si>
    <t>R266.1m</t>
  </si>
  <si>
    <t xml:space="preserve">Weighting of personnel costs on total objective costs in the aerospace programme per year </t>
  </si>
  <si>
    <t>Revenue generated through the aviation programme per year</t>
  </si>
  <si>
    <t>R780m</t>
  </si>
  <si>
    <t>R456.5m</t>
  </si>
  <si>
    <t>R476m</t>
  </si>
  <si>
    <t>R619m</t>
  </si>
  <si>
    <t>R664m</t>
  </si>
  <si>
    <t>R776m</t>
  </si>
  <si>
    <t>R822m</t>
  </si>
  <si>
    <t>Weighting of personnel costs to total objective costs in the aviation programme per year</t>
  </si>
  <si>
    <t>Revenue generated through the land solutions programme per year</t>
  </si>
  <si>
    <t xml:space="preserve">Land solutions </t>
  </si>
  <si>
    <t>R633.4m</t>
  </si>
  <si>
    <t>R341.3m</t>
  </si>
  <si>
    <t>R288m</t>
  </si>
  <si>
    <t>R1.1b</t>
  </si>
  <si>
    <t>R1.3b</t>
  </si>
  <si>
    <t>R1.5b</t>
  </si>
  <si>
    <t>R1.6b</t>
  </si>
  <si>
    <t>Weighting of personnel costs to total objective costs in the land solutions programme per year</t>
  </si>
  <si>
    <t>Revenue generated through the integrated systems solutions programme per year</t>
  </si>
  <si>
    <t>Integrated systems solutions</t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</si>
  <si>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</si>
  <si>
    <t>R125m</t>
  </si>
  <si>
    <t>R185m</t>
  </si>
  <si>
    <t>R300m</t>
  </si>
  <si>
    <t>R318m</t>
  </si>
  <si>
    <t>Weighting of personnel costs to total objective costs in the integrated systems solutions programme per year</t>
  </si>
  <si>
    <t>1. No historical data available.</t>
  </si>
  <si>
    <t>Percentage of energy availability per year</t>
  </si>
  <si>
    <t>Priority 1: A capable, ethical and developmental state</t>
  </si>
  <si>
    <t>64.2%</t>
  </si>
  <si>
    <t>65.5%</t>
  </si>
  <si>
    <t>66.5%</t>
  </si>
  <si>
    <t>System average interruption duration index (hours per year)</t>
  </si>
  <si>
    <t>37.5</t>
  </si>
  <si>
    <t>37.2</t>
  </si>
  <si>
    <t>System average interruption frequency index (events per year)</t>
  </si>
  <si>
    <t>17.6</t>
  </si>
  <si>
    <t>Number of electrification connections per year</t>
  </si>
  <si>
    <t>Priority 7: A better Africa and world</t>
  </si>
  <si>
    <t>106 669</t>
  </si>
  <si>
    <t>97 947</t>
  </si>
  <si>
    <t>101 899</t>
  </si>
  <si>
    <t>106 815</t>
  </si>
  <si>
    <t>128 791</t>
  </si>
  <si>
    <t>100 000</t>
  </si>
  <si>
    <t>System reliability performance for system minutes lost (less than 1 minute), measured in minutes</t>
  </si>
  <si>
    <t>3.5</t>
  </si>
  <si>
    <t>2.9</t>
  </si>
  <si>
    <t>Percentage of technical dispatch reliability per year</t>
  </si>
  <si>
    <t xml:space="preserve">South African Airways </t>
  </si>
  <si>
    <t>Percentage of on-time performance (within 15 minutes) per year</t>
  </si>
  <si>
    <t>Number of lost and mishandled baggage items per 1 000 passengers per year</t>
  </si>
  <si>
    <t>3.8</t>
  </si>
  <si>
    <t xml:space="preserve">Percentage of local spend per year </t>
  </si>
  <si>
    <t>Number of new artisan trainees per year</t>
  </si>
  <si>
    <t>1. No historical data available as these indicators were adopted after the airline’s business rescue process.</t>
  </si>
  <si>
    <t>Percentage of debt ratio per year (total debt versus total assets)</t>
  </si>
  <si>
    <t>(R1.9bn/</t>
  </si>
  <si>
    <t>R4.9bn)</t>
  </si>
  <si>
    <t>(2.1bn/</t>
  </si>
  <si>
    <t>R5.3bn)</t>
  </si>
  <si>
    <t xml:space="preserve"> (R2.5bn/</t>
  </si>
  <si>
    <t>R5.9bn)</t>
  </si>
  <si>
    <t>(-R70m/</t>
  </si>
  <si>
    <t>R921m)</t>
  </si>
  <si>
    <t xml:space="preserve">10.9% </t>
  </si>
  <si>
    <t>(R132m/</t>
  </si>
  <si>
    <t>R1.2bn)</t>
  </si>
  <si>
    <t xml:space="preserve">-6.5% </t>
  </si>
  <si>
    <t>(R76.7m/</t>
  </si>
  <si>
    <t>Percentage of spending on innovation, research and development per year</t>
  </si>
  <si>
    <t>1.7%</t>
  </si>
  <si>
    <t>Percentage of procurement spend on 51% black-owned entities per year</t>
  </si>
  <si>
    <t>Percentage of procurement spend on 30% black women-owned entities per year</t>
  </si>
  <si>
    <t>Percentage of procurement spend on black youth-owned entities per year</t>
  </si>
  <si>
    <t>Percentage of procurement spend on people with disability-owned entities per year</t>
  </si>
  <si>
    <t>R9.8m</t>
  </si>
  <si>
    <t>R5.1m</t>
  </si>
  <si>
    <t>R6.5m</t>
  </si>
  <si>
    <t>R7.5m</t>
  </si>
  <si>
    <t>R8.3m</t>
  </si>
  <si>
    <t xml:space="preserve">Komatiland Forests </t>
  </si>
  <si>
    <t>Ifloma – Mozambique forestry operations</t>
  </si>
  <si>
    <t>5.5%</t>
  </si>
  <si>
    <t>4.5%</t>
  </si>
  <si>
    <t>General freight business per year (metric tonnes)</t>
  </si>
  <si>
    <t>63.4</t>
  </si>
  <si>
    <t>60.2</t>
  </si>
  <si>
    <t>49.7</t>
  </si>
  <si>
    <t>60.7</t>
  </si>
  <si>
    <t>61.1</t>
  </si>
  <si>
    <t>68.3</t>
  </si>
  <si>
    <t>73.8</t>
  </si>
  <si>
    <t>Export coal per year (metric tonnes)</t>
  </si>
  <si>
    <t>66.9</t>
  </si>
  <si>
    <t>58.3</t>
  </si>
  <si>
    <t>48.7</t>
  </si>
  <si>
    <t>63.1</t>
  </si>
  <si>
    <t>64.7</t>
  </si>
  <si>
    <t>68.2</t>
  </si>
  <si>
    <t>Export iron ore per year (metric tonnes)</t>
  </si>
  <si>
    <t>54.6</t>
  </si>
  <si>
    <t>51.1</t>
  </si>
  <si>
    <t>Container volumes per year (thousand 20-foot-equivalent units)</t>
  </si>
  <si>
    <t>4 033.2</t>
  </si>
  <si>
    <t>4 131</t>
  </si>
  <si>
    <t>4 034</t>
  </si>
  <si>
    <t>4 912.4</t>
  </si>
  <si>
    <t>5 074.1</t>
  </si>
  <si>
    <t>5 202.7</t>
  </si>
  <si>
    <t>6 933.3</t>
  </si>
  <si>
    <t>Total dry bulk per year (metric tonnes)</t>
  </si>
  <si>
    <t>174.7</t>
  </si>
  <si>
    <t>173.1</t>
  </si>
  <si>
    <t>149.5</t>
  </si>
  <si>
    <t>201.3</t>
  </si>
  <si>
    <t>210.3</t>
  </si>
  <si>
    <t>212.8</t>
  </si>
  <si>
    <t>Automotives per year</t>
  </si>
  <si>
    <t>Transnet port terminals</t>
  </si>
  <si>
    <t>485 380</t>
  </si>
  <si>
    <t>719 114</t>
  </si>
  <si>
    <t>869 368</t>
  </si>
  <si>
    <t>826 033</t>
  </si>
  <si>
    <t>851 484</t>
  </si>
  <si>
    <t>910 314</t>
  </si>
  <si>
    <t>Total petroleum volume per year (million litres)</t>
  </si>
  <si>
    <t>13 067</t>
  </si>
  <si>
    <t>15 350</t>
  </si>
  <si>
    <t>15 500</t>
  </si>
  <si>
    <t>16 680</t>
  </si>
  <si>
    <t>16 369</t>
  </si>
  <si>
    <t>16 870</t>
  </si>
  <si>
    <r>
      <t>Percentage</t>
    </r>
    <r>
      <rPr>
        <sz val="8"/>
        <color rgb="FF040C28"/>
        <rFont val="Calibri"/>
        <family val="2"/>
        <scheme val="minor"/>
      </rPr>
      <t xml:space="preserve"> of earnings before interest, taxes, depreciation and amortisation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rgb="FF000000"/>
        <rFont val="Calibri"/>
        <family val="2"/>
        <scheme val="minor"/>
      </rPr>
      <t>per year</t>
    </r>
  </si>
  <si>
    <t>Percentage of rental income collected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</si>
</sst>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b/>
      <sz val="7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i/>
      <sz val="8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rgb="FF040C28"/>
      <name val="Calibri"/>
      <family val="2"/>
      <scheme val="minor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19" fillId="0" borderId="0" applyNumberFormat="0" applyFill="0" applyBorder="0" applyAlignment="0" applyProtection="0"/>
  </cellStyleXfs>
  <cellXfs count="279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6" fontId="9" fillId="0" borderId="0" xfId="7" applyNumberFormat="1" applyFont="1" applyAlignment="1">
      <alignment horizontal="left" vertical="top"/>
    </xf>
    <xf numFmtId="167" fontId="9" fillId="0" borderId="0" xfId="7" applyNumberFormat="1" applyFont="1" applyAlignment="1">
      <alignment horizontal="right" vertical="top"/>
    </xf>
    <xf numFmtId="167" fontId="9" fillId="0" borderId="17" xfId="7" applyNumberFormat="1" applyFont="1" applyBorder="1" applyAlignment="1">
      <alignment horizontal="right" vertical="top"/>
    </xf>
    <xf numFmtId="168" fontId="9" fillId="3" borderId="17" xfId="7" applyNumberFormat="1" applyFont="1" applyFill="1" applyBorder="1" applyAlignment="1">
      <alignment horizontal="right" vertical="top"/>
    </xf>
    <xf numFmtId="168" fontId="9" fillId="3" borderId="18" xfId="7" applyNumberFormat="1" applyFont="1" applyFill="1" applyBorder="1" applyAlignment="1">
      <alignment horizontal="right" vertical="top"/>
    </xf>
    <xf numFmtId="168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7" fontId="8" fillId="0" borderId="20" xfId="6" applyNumberFormat="1" applyFont="1" applyBorder="1" applyAlignment="1">
      <alignment horizontal="right" vertical="top"/>
    </xf>
    <xf numFmtId="167" fontId="8" fillId="0" borderId="21" xfId="6" applyNumberFormat="1" applyFont="1" applyBorder="1" applyAlignment="1">
      <alignment horizontal="right" vertical="top"/>
    </xf>
    <xf numFmtId="168" fontId="8" fillId="4" borderId="20" xfId="6" applyNumberFormat="1" applyFont="1" applyFill="1" applyBorder="1" applyAlignment="1">
      <alignment horizontal="right" vertical="top"/>
    </xf>
    <xf numFmtId="168" fontId="8" fillId="4" borderId="21" xfId="6" applyNumberFormat="1" applyFont="1" applyFill="1" applyBorder="1" applyAlignment="1">
      <alignment horizontal="right" vertical="top"/>
    </xf>
    <xf numFmtId="168" fontId="8" fillId="3" borderId="21" xfId="6" applyNumberFormat="1" applyFont="1" applyFill="1" applyBorder="1" applyAlignment="1">
      <alignment horizontal="right" vertical="top"/>
    </xf>
    <xf numFmtId="168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3" xfId="6" applyNumberFormat="1" applyFont="1" applyBorder="1" applyAlignment="1">
      <alignment horizontal="right" vertical="top" wrapText="1"/>
    </xf>
    <xf numFmtId="167" fontId="12" fillId="0" borderId="23" xfId="6" applyNumberFormat="1" applyFont="1" applyBorder="1" applyAlignment="1">
      <alignment horizontal="right" vertical="top"/>
    </xf>
    <xf numFmtId="167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69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7" fontId="11" fillId="0" borderId="0" xfId="7" applyNumberFormat="1" applyFont="1" applyAlignment="1">
      <alignment horizontal="right" vertical="top"/>
    </xf>
    <xf numFmtId="167" fontId="11" fillId="0" borderId="17" xfId="7" applyNumberFormat="1" applyFont="1" applyBorder="1" applyAlignment="1">
      <alignment horizontal="right" vertical="top"/>
    </xf>
    <xf numFmtId="168" fontId="11" fillId="5" borderId="17" xfId="7" applyNumberFormat="1" applyFont="1" applyFill="1" applyBorder="1" applyAlignment="1">
      <alignment horizontal="right" vertical="top"/>
    </xf>
    <xf numFmtId="168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8" xfId="7" applyNumberFormat="1" applyFont="1" applyBorder="1" applyAlignment="1">
      <alignment horizontal="right" vertical="top"/>
    </xf>
    <xf numFmtId="167" fontId="12" fillId="0" borderId="23" xfId="7" applyNumberFormat="1" applyFont="1" applyBorder="1" applyAlignment="1">
      <alignment horizontal="right" vertical="top"/>
    </xf>
    <xf numFmtId="167" fontId="12" fillId="0" borderId="25" xfId="7" applyNumberFormat="1" applyFont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167" fontId="12" fillId="0" borderId="19" xfId="7" applyNumberFormat="1" applyFont="1" applyBorder="1" applyAlignment="1">
      <alignment horizontal="right" vertical="top"/>
    </xf>
    <xf numFmtId="167" fontId="12" fillId="0" borderId="0" xfId="7" applyNumberFormat="1" applyFont="1" applyAlignment="1">
      <alignment horizontal="right" vertical="top"/>
    </xf>
    <xf numFmtId="167" fontId="12" fillId="0" borderId="26" xfId="7" applyNumberFormat="1" applyFont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7" fontId="12" fillId="0" borderId="27" xfId="7" applyNumberFormat="1" applyFont="1" applyBorder="1" applyAlignment="1">
      <alignment horizontal="right" vertical="top"/>
    </xf>
    <xf numFmtId="167" fontId="12" fillId="0" borderId="15" xfId="7" applyNumberFormat="1" applyFont="1" applyBorder="1" applyAlignment="1">
      <alignment horizontal="right" vertical="top"/>
    </xf>
    <xf numFmtId="167" fontId="12" fillId="0" borderId="9" xfId="7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7" fontId="11" fillId="0" borderId="23" xfId="7" applyNumberFormat="1" applyFont="1" applyBorder="1" applyAlignment="1">
      <alignment horizontal="right" vertical="top"/>
    </xf>
    <xf numFmtId="167" fontId="11" fillId="0" borderId="25" xfId="7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8" fontId="11" fillId="5" borderId="18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19" xfId="6" applyNumberFormat="1" applyFont="1" applyFill="1" applyBorder="1" applyAlignment="1">
      <alignment horizontal="right" vertical="top"/>
    </xf>
    <xf numFmtId="168" fontId="11" fillId="3" borderId="17" xfId="7" applyNumberFormat="1" applyFont="1" applyFill="1" applyBorder="1" applyAlignment="1">
      <alignment horizontal="right" vertical="top"/>
    </xf>
    <xf numFmtId="168" fontId="11" fillId="3" borderId="19" xfId="7" applyNumberFormat="1" applyFont="1" applyFill="1" applyBorder="1" applyAlignment="1">
      <alignment horizontal="right" vertical="top"/>
    </xf>
    <xf numFmtId="167" fontId="11" fillId="0" borderId="20" xfId="7" applyNumberFormat="1" applyFont="1" applyBorder="1" applyAlignment="1">
      <alignment horizontal="right" vertical="top"/>
    </xf>
    <xf numFmtId="167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7" fontId="11" fillId="0" borderId="6" xfId="7" applyNumberFormat="1" applyFont="1" applyBorder="1" applyAlignment="1">
      <alignment horizontal="right" vertical="top"/>
    </xf>
    <xf numFmtId="167" fontId="11" fillId="0" borderId="7" xfId="7" applyNumberFormat="1" applyFont="1" applyBorder="1" applyAlignment="1">
      <alignment horizontal="right" vertical="top"/>
    </xf>
    <xf numFmtId="168" fontId="11" fillId="5" borderId="8" xfId="7" applyNumberFormat="1" applyFont="1" applyFill="1" applyBorder="1" applyAlignment="1">
      <alignment horizontal="right" vertical="top"/>
    </xf>
    <xf numFmtId="168" fontId="11" fillId="5" borderId="5" xfId="7" applyNumberFormat="1" applyFont="1" applyFill="1" applyBorder="1" applyAlignment="1">
      <alignment horizontal="right" vertical="top"/>
    </xf>
    <xf numFmtId="167" fontId="11" fillId="3" borderId="14" xfId="7" applyNumberFormat="1" applyFont="1" applyFill="1" applyBorder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7" fontId="12" fillId="0" borderId="1" xfId="7" applyNumberFormat="1" applyFont="1" applyBorder="1" applyAlignment="1">
      <alignment horizontal="right" vertical="top"/>
    </xf>
    <xf numFmtId="168" fontId="11" fillId="5" borderId="1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2" fillId="0" borderId="12" xfId="7" applyNumberFormat="1" applyFont="1" applyBorder="1" applyAlignment="1">
      <alignment horizontal="right" vertical="top"/>
    </xf>
    <xf numFmtId="167" fontId="12" fillId="0" borderId="16" xfId="7" applyNumberFormat="1" applyFont="1" applyBorder="1" applyAlignment="1">
      <alignment horizontal="right" vertical="top"/>
    </xf>
    <xf numFmtId="167" fontId="12" fillId="0" borderId="11" xfId="7" applyNumberFormat="1" applyFont="1" applyBorder="1" applyAlignment="1">
      <alignment horizontal="right" vertical="top"/>
    </xf>
    <xf numFmtId="168" fontId="11" fillId="5" borderId="11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8" fontId="12" fillId="5" borderId="3" xfId="7" applyNumberFormat="1" applyFont="1" applyFill="1" applyBorder="1" applyAlignment="1">
      <alignment horizontal="right" vertical="top"/>
    </xf>
    <xf numFmtId="168" fontId="12" fillId="5" borderId="4" xfId="7" applyNumberFormat="1" applyFont="1" applyFill="1" applyBorder="1" applyAlignment="1">
      <alignment horizontal="right" vertical="top"/>
    </xf>
    <xf numFmtId="0" fontId="14" fillId="0" borderId="0" xfId="6" applyFont="1" applyAlignment="1">
      <alignment horizontal="left" vertical="top" wrapText="1"/>
    </xf>
    <xf numFmtId="167" fontId="12" fillId="0" borderId="17" xfId="7" applyNumberFormat="1" applyFont="1" applyBorder="1" applyAlignment="1">
      <alignment horizontal="right" vertical="top"/>
    </xf>
    <xf numFmtId="168" fontId="12" fillId="5" borderId="19" xfId="7" applyNumberFormat="1" applyFont="1" applyFill="1" applyBorder="1" applyAlignment="1">
      <alignment horizontal="right" vertical="top"/>
    </xf>
    <xf numFmtId="167" fontId="14" fillId="0" borderId="12" xfId="7" applyNumberFormat="1" applyFont="1" applyBorder="1" applyAlignment="1">
      <alignment horizontal="right" vertical="top"/>
    </xf>
    <xf numFmtId="167" fontId="14" fillId="0" borderId="16" xfId="7" applyNumberFormat="1" applyFont="1" applyBorder="1" applyAlignment="1">
      <alignment horizontal="right" vertical="top"/>
    </xf>
    <xf numFmtId="167" fontId="14" fillId="0" borderId="11" xfId="7" applyNumberFormat="1" applyFont="1" applyBorder="1" applyAlignment="1">
      <alignment horizontal="right" vertical="top"/>
    </xf>
    <xf numFmtId="168" fontId="14" fillId="5" borderId="11" xfId="7" applyNumberFormat="1" applyFont="1" applyFill="1" applyBorder="1" applyAlignment="1">
      <alignment horizontal="right" vertical="top"/>
    </xf>
    <xf numFmtId="167" fontId="11" fillId="0" borderId="21" xfId="7" applyNumberFormat="1" applyFont="1" applyBorder="1" applyAlignment="1">
      <alignment horizontal="right" vertical="top"/>
    </xf>
    <xf numFmtId="168" fontId="11" fillId="5" borderId="21" xfId="7" applyNumberFormat="1" applyFont="1" applyFill="1" applyBorder="1" applyAlignment="1">
      <alignment horizontal="right" vertical="top"/>
    </xf>
    <xf numFmtId="168" fontId="11" fillId="5" borderId="22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  <xf numFmtId="0" fontId="12" fillId="6" borderId="0" xfId="8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3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4" fontId="11" fillId="0" borderId="24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70" fontId="11" fillId="3" borderId="18" xfId="7" quotePrefix="1" applyNumberFormat="1" applyFont="1" applyFill="1" applyBorder="1"/>
    <xf numFmtId="170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6" xfId="9" applyFont="1" applyBorder="1" applyAlignment="1">
      <alignment horizontal="right" vertical="top"/>
    </xf>
    <xf numFmtId="170" fontId="11" fillId="0" borderId="18" xfId="7" quotePrefix="1" applyNumberFormat="1" applyFont="1" applyBorder="1" applyAlignment="1">
      <alignment horizontal="right" wrapText="1"/>
    </xf>
    <xf numFmtId="170" fontId="11" fillId="0" borderId="23" xfId="7" quotePrefix="1" applyNumberFormat="1" applyFont="1" applyBorder="1" applyAlignment="1">
      <alignment horizontal="right" wrapText="1"/>
    </xf>
    <xf numFmtId="170" fontId="11" fillId="0" borderId="25" xfId="7" quotePrefix="1" applyNumberFormat="1" applyFont="1" applyBorder="1" applyAlignment="1">
      <alignment horizontal="right" wrapText="1"/>
    </xf>
    <xf numFmtId="164" fontId="12" fillId="5" borderId="19" xfId="7" applyNumberFormat="1" applyFont="1" applyFill="1" applyBorder="1"/>
    <xf numFmtId="164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0" fontId="11" fillId="0" borderId="25" xfId="7" applyNumberFormat="1" applyFont="1" applyBorder="1" applyAlignment="1">
      <alignment vertical="top" wrapText="1"/>
    </xf>
    <xf numFmtId="170" fontId="11" fillId="0" borderId="24" xfId="7" applyNumberFormat="1" applyFont="1" applyBorder="1" applyAlignment="1">
      <alignment vertical="top" wrapText="1"/>
    </xf>
    <xf numFmtId="170" fontId="11" fillId="0" borderId="18" xfId="7" applyNumberFormat="1" applyFont="1" applyBorder="1" applyAlignment="1">
      <alignment vertical="top" wrapText="1"/>
    </xf>
    <xf numFmtId="167" fontId="11" fillId="0" borderId="23" xfId="7" applyNumberFormat="1" applyFont="1" applyBorder="1" applyAlignment="1">
      <alignment vertical="top" wrapText="1"/>
    </xf>
    <xf numFmtId="167" fontId="11" fillId="0" borderId="25" xfId="7" applyNumberFormat="1" applyFont="1" applyBorder="1" applyAlignment="1">
      <alignment vertical="top" wrapText="1"/>
    </xf>
    <xf numFmtId="168" fontId="11" fillId="5" borderId="18" xfId="10" applyNumberFormat="1" applyFont="1" applyFill="1" applyBorder="1" applyAlignment="1" applyProtection="1">
      <alignment horizontal="right" vertical="top" wrapText="1"/>
    </xf>
    <xf numFmtId="0" fontId="16" fillId="0" borderId="0" xfId="11" applyFont="1" applyAlignment="1">
      <alignment horizontal="left" vertical="top"/>
    </xf>
    <xf numFmtId="170" fontId="12" fillId="0" borderId="24" xfId="7" applyNumberFormat="1" applyFont="1" applyBorder="1" applyAlignment="1">
      <alignment vertical="top" wrapText="1"/>
    </xf>
    <xf numFmtId="170" fontId="12" fillId="0" borderId="18" xfId="7" applyNumberFormat="1" applyFont="1" applyBorder="1" applyAlignment="1">
      <alignment vertical="top" wrapText="1"/>
    </xf>
    <xf numFmtId="167" fontId="12" fillId="0" borderId="23" xfId="7" applyNumberFormat="1" applyFont="1" applyBorder="1" applyAlignment="1">
      <alignment vertical="top" wrapText="1"/>
    </xf>
    <xf numFmtId="167" fontId="12" fillId="0" borderId="25" xfId="7" applyNumberFormat="1" applyFont="1" applyBorder="1" applyAlignment="1">
      <alignment vertical="top" wrapText="1"/>
    </xf>
    <xf numFmtId="170" fontId="12" fillId="0" borderId="23" xfId="7" applyNumberFormat="1" applyFont="1" applyBorder="1" applyAlignment="1">
      <alignment vertical="top" wrapText="1"/>
    </xf>
    <xf numFmtId="168" fontId="12" fillId="5" borderId="18" xfId="10" applyNumberFormat="1" applyFont="1" applyFill="1" applyBorder="1" applyAlignment="1" applyProtection="1">
      <alignment horizontal="right" vertical="top" wrapText="1"/>
    </xf>
    <xf numFmtId="168" fontId="12" fillId="5" borderId="24" xfId="10" applyNumberFormat="1" applyFont="1" applyFill="1" applyBorder="1" applyAlignment="1" applyProtection="1">
      <alignment horizontal="right" vertical="top" wrapText="1"/>
    </xf>
    <xf numFmtId="170" fontId="12" fillId="0" borderId="17" xfId="7" applyNumberFormat="1" applyFont="1" applyBorder="1" applyAlignment="1">
      <alignment vertical="top" wrapText="1"/>
    </xf>
    <xf numFmtId="170" fontId="12" fillId="0" borderId="19" xfId="7" applyNumberFormat="1" applyFont="1" applyBorder="1" applyAlignment="1">
      <alignment vertical="top" wrapText="1"/>
    </xf>
    <xf numFmtId="167" fontId="12" fillId="0" borderId="0" xfId="7" applyNumberFormat="1" applyFont="1" applyAlignment="1">
      <alignment vertical="top" wrapText="1"/>
    </xf>
    <xf numFmtId="167" fontId="12" fillId="0" borderId="26" xfId="7" applyNumberFormat="1" applyFont="1" applyBorder="1" applyAlignment="1">
      <alignment vertical="top" wrapText="1"/>
    </xf>
    <xf numFmtId="170" fontId="12" fillId="0" borderId="0" xfId="7" applyNumberFormat="1" applyFont="1" applyAlignment="1">
      <alignment vertical="top" wrapText="1"/>
    </xf>
    <xf numFmtId="168" fontId="12" fillId="5" borderId="19" xfId="10" applyNumberFormat="1" applyFont="1" applyFill="1" applyBorder="1" applyAlignment="1" applyProtection="1">
      <alignment horizontal="right" vertical="top" wrapText="1"/>
    </xf>
    <xf numFmtId="168" fontId="12" fillId="5" borderId="17" xfId="10" applyNumberFormat="1" applyFont="1" applyFill="1" applyBorder="1" applyAlignment="1" applyProtection="1">
      <alignment horizontal="right" vertical="top" wrapText="1"/>
    </xf>
    <xf numFmtId="170" fontId="12" fillId="0" borderId="29" xfId="7" applyNumberFormat="1" applyFont="1" applyBorder="1" applyAlignment="1">
      <alignment vertical="top" wrapText="1"/>
    </xf>
    <xf numFmtId="170" fontId="12" fillId="0" borderId="30" xfId="7" applyNumberFormat="1" applyFont="1" applyBorder="1" applyAlignment="1">
      <alignment vertical="top" wrapText="1"/>
    </xf>
    <xf numFmtId="167" fontId="12" fillId="0" borderId="1" xfId="7" applyNumberFormat="1" applyFont="1" applyBorder="1" applyAlignment="1">
      <alignment vertical="top" wrapText="1"/>
    </xf>
    <xf numFmtId="167" fontId="12" fillId="0" borderId="31" xfId="7" applyNumberFormat="1" applyFont="1" applyBorder="1" applyAlignment="1">
      <alignment vertical="top" wrapText="1"/>
    </xf>
    <xf numFmtId="170" fontId="12" fillId="0" borderId="1" xfId="7" applyNumberFormat="1" applyFont="1" applyBorder="1" applyAlignment="1">
      <alignment vertical="top" wrapText="1"/>
    </xf>
    <xf numFmtId="168" fontId="12" fillId="5" borderId="30" xfId="10" applyNumberFormat="1" applyFont="1" applyFill="1" applyBorder="1" applyAlignment="1" applyProtection="1">
      <alignment horizontal="right" vertical="top" wrapText="1"/>
    </xf>
    <xf numFmtId="168" fontId="12" fillId="5" borderId="29" xfId="10" applyNumberFormat="1" applyFont="1" applyFill="1" applyBorder="1" applyAlignment="1" applyProtection="1">
      <alignment horizontal="right" vertical="top" wrapText="1"/>
    </xf>
    <xf numFmtId="0" fontId="17" fillId="4" borderId="14" xfId="11" applyFont="1" applyFill="1" applyBorder="1" applyAlignment="1">
      <alignment horizontal="left" vertical="top"/>
    </xf>
    <xf numFmtId="170" fontId="12" fillId="4" borderId="0" xfId="7" applyNumberFormat="1" applyFont="1" applyFill="1" applyAlignment="1">
      <alignment vertical="top" wrapText="1"/>
    </xf>
    <xf numFmtId="167" fontId="12" fillId="4" borderId="0" xfId="7" applyNumberFormat="1" applyFont="1" applyFill="1" applyAlignment="1">
      <alignment vertical="top" wrapText="1"/>
    </xf>
    <xf numFmtId="168" fontId="12" fillId="4" borderId="0" xfId="10" applyNumberFormat="1" applyFont="1" applyFill="1" applyBorder="1" applyAlignment="1" applyProtection="1">
      <alignment horizontal="right" vertical="top" wrapText="1"/>
    </xf>
    <xf numFmtId="1" fontId="17" fillId="0" borderId="0" xfId="11" applyNumberFormat="1" applyFont="1" applyAlignment="1">
      <alignment vertical="top"/>
    </xf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7" xfId="6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7" fontId="11" fillId="0" borderId="14" xfId="7" applyNumberFormat="1" applyFont="1" applyBorder="1" applyAlignment="1">
      <alignment horizontal="right" vertical="top"/>
    </xf>
    <xf numFmtId="167" fontId="11" fillId="0" borderId="3" xfId="7" applyNumberFormat="1" applyFont="1" applyBorder="1" applyAlignment="1">
      <alignment horizontal="right" vertical="top"/>
    </xf>
    <xf numFmtId="168" fontId="11" fillId="5" borderId="3" xfId="7" applyNumberFormat="1" applyFont="1" applyFill="1" applyBorder="1" applyAlignment="1">
      <alignment horizontal="right" vertical="top"/>
    </xf>
    <xf numFmtId="167" fontId="11" fillId="0" borderId="2" xfId="7" applyNumberFormat="1" applyFont="1" applyBorder="1" applyAlignment="1">
      <alignment horizontal="right" vertical="top"/>
    </xf>
    <xf numFmtId="168" fontId="11" fillId="5" borderId="4" xfId="7" applyNumberFormat="1" applyFont="1" applyFill="1" applyBorder="1" applyAlignment="1">
      <alignment horizontal="right" vertical="top"/>
    </xf>
    <xf numFmtId="0" fontId="18" fillId="4" borderId="0" xfId="0" applyFont="1" applyFill="1" applyAlignment="1">
      <alignment horizontal="left" vertical="top" wrapText="1"/>
    </xf>
    <xf numFmtId="167" fontId="12" fillId="0" borderId="24" xfId="7" applyNumberFormat="1" applyFont="1" applyBorder="1" applyAlignment="1">
      <alignment horizontal="right" vertical="top"/>
    </xf>
    <xf numFmtId="167" fontId="12" fillId="0" borderId="10" xfId="7" applyNumberFormat="1" applyFont="1" applyBorder="1" applyAlignment="1">
      <alignment horizontal="right" vertical="top"/>
    </xf>
    <xf numFmtId="167" fontId="11" fillId="0" borderId="26" xfId="7" applyNumberFormat="1" applyFont="1" applyBorder="1" applyAlignment="1">
      <alignment horizontal="right" vertical="top"/>
    </xf>
    <xf numFmtId="0" fontId="13" fillId="0" borderId="0" xfId="0" applyFont="1" applyAlignment="1">
      <alignment horizontal="left" vertical="top" wrapText="1"/>
    </xf>
    <xf numFmtId="0" fontId="13" fillId="4" borderId="15" xfId="0" applyFont="1" applyFill="1" applyBorder="1" applyAlignment="1">
      <alignment horizontal="left" vertical="top" wrapText="1"/>
    </xf>
    <xf numFmtId="0" fontId="18" fillId="4" borderId="20" xfId="0" applyFont="1" applyFill="1" applyBorder="1" applyAlignment="1">
      <alignment horizontal="left" vertical="top" wrapText="1"/>
    </xf>
    <xf numFmtId="167" fontId="11" fillId="0" borderId="1" xfId="7" applyNumberFormat="1" applyFont="1" applyBorder="1" applyAlignment="1">
      <alignment horizontal="right" vertical="top"/>
    </xf>
    <xf numFmtId="167" fontId="11" fillId="0" borderId="29" xfId="7" applyNumberFormat="1" applyFont="1" applyBorder="1" applyAlignment="1">
      <alignment horizontal="right" vertical="top"/>
    </xf>
    <xf numFmtId="168" fontId="11" fillId="3" borderId="29" xfId="7" applyNumberFormat="1" applyFont="1" applyFill="1" applyBorder="1" applyAlignment="1">
      <alignment horizontal="right" vertical="top"/>
    </xf>
    <xf numFmtId="167" fontId="11" fillId="0" borderId="31" xfId="7" applyNumberFormat="1" applyFont="1" applyBorder="1" applyAlignment="1">
      <alignment horizontal="right" vertical="top"/>
    </xf>
    <xf numFmtId="168" fontId="11" fillId="3" borderId="30" xfId="7" applyNumberFormat="1" applyFont="1" applyFill="1" applyBorder="1" applyAlignment="1">
      <alignment horizontal="right" vertical="top"/>
    </xf>
    <xf numFmtId="0" fontId="12" fillId="4" borderId="0" xfId="8" applyFont="1" applyFill="1" applyAlignment="1">
      <alignment horizontal="left" vertical="top" wrapText="1"/>
    </xf>
    <xf numFmtId="0" fontId="16" fillId="0" borderId="1" xfId="11" applyFont="1" applyBorder="1" applyAlignment="1">
      <alignment horizontal="left" vertical="top"/>
    </xf>
    <xf numFmtId="168" fontId="12" fillId="5" borderId="11" xfId="7" applyNumberFormat="1" applyFont="1" applyFill="1" applyBorder="1" applyAlignment="1">
      <alignment horizontal="right" vertical="top"/>
    </xf>
    <xf numFmtId="168" fontId="9" fillId="3" borderId="0" xfId="7" applyNumberFormat="1" applyFont="1" applyFill="1" applyAlignment="1">
      <alignment horizontal="right" vertical="top"/>
    </xf>
    <xf numFmtId="0" fontId="19" fillId="0" borderId="0" xfId="12"/>
    <xf numFmtId="0" fontId="5" fillId="0" borderId="26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7" fillId="0" borderId="0" xfId="5" applyFont="1"/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1" xfId="0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  <xf numFmtId="9" fontId="20" fillId="0" borderId="11" xfId="0" applyNumberFormat="1" applyFont="1" applyBorder="1" applyAlignment="1">
      <alignment horizontal="right" vertical="center" wrapText="1"/>
    </xf>
    <xf numFmtId="9" fontId="20" fillId="0" borderId="12" xfId="0" applyNumberFormat="1" applyFont="1" applyBorder="1" applyAlignment="1">
      <alignment horizontal="right" vertical="center" wrapText="1"/>
    </xf>
    <xf numFmtId="9" fontId="20" fillId="0" borderId="21" xfId="0" applyNumberFormat="1" applyFont="1" applyBorder="1" applyAlignment="1">
      <alignment horizontal="right" vertical="center" wrapText="1"/>
    </xf>
    <xf numFmtId="9" fontId="20" fillId="0" borderId="22" xfId="0" applyNumberFormat="1" applyFont="1" applyBorder="1" applyAlignment="1">
      <alignment horizontal="right" vertical="center" wrapText="1"/>
    </xf>
    <xf numFmtId="0" fontId="22" fillId="0" borderId="0" xfId="5" applyFont="1"/>
    <xf numFmtId="0" fontId="24" fillId="0" borderId="0" xfId="0" applyFont="1"/>
    <xf numFmtId="0" fontId="23" fillId="0" borderId="11" xfId="0" applyFont="1" applyBorder="1" applyAlignment="1">
      <alignment horizontal="right" vertical="center" wrapText="1"/>
    </xf>
    <xf numFmtId="0" fontId="23" fillId="0" borderId="21" xfId="0" applyFont="1" applyBorder="1" applyAlignment="1">
      <alignment horizontal="right" vertical="center" wrapText="1"/>
    </xf>
    <xf numFmtId="9" fontId="20" fillId="0" borderId="24" xfId="0" applyNumberFormat="1" applyFont="1" applyBorder="1" applyAlignment="1">
      <alignment horizontal="right"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3" fontId="20" fillId="0" borderId="22" xfId="0" applyNumberFormat="1" applyFont="1" applyBorder="1" applyAlignment="1">
      <alignment horizontal="right" vertical="center" wrapText="1"/>
    </xf>
    <xf numFmtId="0" fontId="20" fillId="0" borderId="11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9" fontId="20" fillId="0" borderId="11" xfId="0" applyNumberFormat="1" applyFont="1" applyBorder="1" applyAlignment="1">
      <alignment horizontal="right" vertical="center" wrapText="1"/>
    </xf>
    <xf numFmtId="9" fontId="20" fillId="0" borderId="12" xfId="0" applyNumberFormat="1" applyFont="1" applyBorder="1" applyAlignment="1">
      <alignment horizontal="right"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20" fillId="0" borderId="11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4" fillId="0" borderId="0" xfId="6" applyFont="1" applyAlignment="1">
      <alignment horizontal="left"/>
    </xf>
    <xf numFmtId="170" fontId="11" fillId="0" borderId="6" xfId="7" quotePrefix="1" applyNumberFormat="1" applyFont="1" applyBorder="1" applyAlignment="1">
      <alignment horizontal="center" vertical="center" wrapText="1"/>
    </xf>
    <xf numFmtId="170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7" xfId="7" applyNumberFormat="1" applyFont="1" applyFill="1" applyBorder="1" applyAlignment="1">
      <alignment horizontal="right" wrapText="1"/>
    </xf>
    <xf numFmtId="0" fontId="20" fillId="0" borderId="24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13" xfId="0" applyFont="1" applyBorder="1" applyAlignment="1">
      <alignment vertical="center" wrapText="1"/>
    </xf>
    <xf numFmtId="9" fontId="20" fillId="0" borderId="11" xfId="0" applyNumberFormat="1" applyFont="1" applyBorder="1" applyAlignment="1">
      <alignment horizontal="right" vertical="center" wrapText="1"/>
    </xf>
    <xf numFmtId="9" fontId="20" fillId="0" borderId="12" xfId="0" applyNumberFormat="1" applyFont="1" applyBorder="1" applyAlignment="1">
      <alignment horizontal="right"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24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29" xfId="0" applyFont="1" applyBorder="1" applyAlignment="1">
      <alignment horizontal="left" vertical="center" wrapText="1"/>
    </xf>
    <xf numFmtId="167" fontId="11" fillId="3" borderId="0" xfId="7" applyNumberFormat="1" applyFont="1" applyFill="1" applyBorder="1" applyAlignment="1">
      <alignment horizontal="right" vertical="top"/>
    </xf>
  </cellXfs>
  <cellStyles count="13">
    <cellStyle name="Hyperlink" xfId="12" builtinId="8"/>
    <cellStyle name="Normal" xfId="0" builtinId="0"/>
    <cellStyle name="Normal 10" xfId="11" xr:uid="{3AE87B0B-2F9F-4193-876E-2E9C3B995207}"/>
    <cellStyle name="Normal 15" xfId="4" xr:uid="{3C7ECED4-8BC9-470D-AE1C-933FF3FE5B13}"/>
    <cellStyle name="Normal 2 2 2" xfId="8" xr:uid="{65777297-F309-49A3-B30C-0876F0CB9B45}"/>
    <cellStyle name="Normal_Book1 2" xfId="5" xr:uid="{28184EB2-3D7F-4747-9E07-906908D33EE2}"/>
    <cellStyle name="Normal_DBSA_PE30.2009N 2 2" xfId="6" xr:uid="{4FF6444D-6721-4AE6-9AF5-6C5007B35C3E}"/>
    <cellStyle name="Normal_DBSA_PE30.2009N 3 2" xfId="2" xr:uid="{5A413974-BACF-4CF1-972F-096056891C15}"/>
    <cellStyle name="Normal_Link to db 2 2" xfId="7" xr:uid="{C4B70898-9FA5-4DE4-808D-F9A288E7CA2B}"/>
    <cellStyle name="Normal_Link to db 3 2" xfId="3" xr:uid="{EA308467-F3B6-4A27-8F78-00586B9DEDC1}"/>
    <cellStyle name="Normal_Revenue Tables 2 2 2" xfId="9" xr:uid="{AEB29019-7D80-4529-9ED2-379C11E59634}"/>
    <cellStyle name="Percent" xfId="1" builtinId="5"/>
    <cellStyle name="Percent 2 2 3" xfId="10" xr:uid="{30F3E784-3801-4AFF-878A-49D3A4AC29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CFFAB-F173-41BF-AE60-6DCCA86604B8}">
  <sheetPr codeName="Sheet2"/>
  <dimension ref="A1:B25"/>
  <sheetViews>
    <sheetView showGridLines="0" tabSelected="1" workbookViewId="0">
      <selection activeCell="A26" sqref="A26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5" t="s">
        <v>191</v>
      </c>
      <c r="B1" s="5" t="s">
        <v>192</v>
      </c>
    </row>
    <row r="2" spans="1:2" x14ac:dyDescent="0.25">
      <c r="A2" t="s">
        <v>193</v>
      </c>
      <c r="B2" s="206" t="s">
        <v>0</v>
      </c>
    </row>
    <row r="3" spans="1:2" x14ac:dyDescent="0.25">
      <c r="B3" s="206" t="s">
        <v>17</v>
      </c>
    </row>
    <row r="4" spans="1:2" x14ac:dyDescent="0.25">
      <c r="B4" s="206" t="s">
        <v>28</v>
      </c>
    </row>
    <row r="5" spans="1:2" x14ac:dyDescent="0.25">
      <c r="B5" s="206" t="s">
        <v>66</v>
      </c>
    </row>
    <row r="6" spans="1:2" x14ac:dyDescent="0.25">
      <c r="A6" t="s">
        <v>194</v>
      </c>
      <c r="B6" s="206" t="s">
        <v>87</v>
      </c>
    </row>
    <row r="7" spans="1:2" x14ac:dyDescent="0.25">
      <c r="B7" s="206" t="s">
        <v>89</v>
      </c>
    </row>
    <row r="8" spans="1:2" x14ac:dyDescent="0.25">
      <c r="B8" s="206" t="s">
        <v>94</v>
      </c>
    </row>
    <row r="9" spans="1:2" x14ac:dyDescent="0.25">
      <c r="B9" s="206" t="s">
        <v>123</v>
      </c>
    </row>
    <row r="10" spans="1:2" x14ac:dyDescent="0.25">
      <c r="A10" t="s">
        <v>195</v>
      </c>
      <c r="B10" s="206" t="s">
        <v>126</v>
      </c>
    </row>
    <row r="11" spans="1:2" x14ac:dyDescent="0.25">
      <c r="B11" s="206" t="s">
        <v>139</v>
      </c>
    </row>
    <row r="12" spans="1:2" x14ac:dyDescent="0.25">
      <c r="B12" s="206" t="s">
        <v>141</v>
      </c>
    </row>
    <row r="13" spans="1:2" x14ac:dyDescent="0.25">
      <c r="B13" s="206" t="s">
        <v>144</v>
      </c>
    </row>
    <row r="14" spans="1:2" x14ac:dyDescent="0.25">
      <c r="A14" t="s">
        <v>196</v>
      </c>
      <c r="B14" s="206" t="s">
        <v>146</v>
      </c>
    </row>
    <row r="15" spans="1:2" x14ac:dyDescent="0.25">
      <c r="B15" s="206" t="s">
        <v>148</v>
      </c>
    </row>
    <row r="16" spans="1:2" x14ac:dyDescent="0.25">
      <c r="B16" s="206" t="s">
        <v>150</v>
      </c>
    </row>
    <row r="17" spans="1:2" x14ac:dyDescent="0.25">
      <c r="B17" s="206" t="s">
        <v>152</v>
      </c>
    </row>
    <row r="18" spans="1:2" x14ac:dyDescent="0.25">
      <c r="A18" t="s">
        <v>197</v>
      </c>
      <c r="B18" s="206" t="s">
        <v>153</v>
      </c>
    </row>
    <row r="19" spans="1:2" x14ac:dyDescent="0.25">
      <c r="B19" s="206" t="s">
        <v>167</v>
      </c>
    </row>
    <row r="20" spans="1:2" x14ac:dyDescent="0.25">
      <c r="B20" s="206" t="s">
        <v>172</v>
      </c>
    </row>
    <row r="21" spans="1:2" x14ac:dyDescent="0.25">
      <c r="B21" s="206" t="s">
        <v>174</v>
      </c>
    </row>
    <row r="22" spans="1:2" x14ac:dyDescent="0.25">
      <c r="A22" t="s">
        <v>198</v>
      </c>
      <c r="B22" s="206" t="s">
        <v>176</v>
      </c>
    </row>
    <row r="23" spans="1:2" x14ac:dyDescent="0.25">
      <c r="B23" s="206" t="s">
        <v>178</v>
      </c>
    </row>
    <row r="24" spans="1:2" x14ac:dyDescent="0.25">
      <c r="B24" s="206" t="s">
        <v>187</v>
      </c>
    </row>
    <row r="25" spans="1:2" x14ac:dyDescent="0.25">
      <c r="B25" s="206" t="s">
        <v>189</v>
      </c>
    </row>
  </sheetData>
  <hyperlinks>
    <hyperlink ref="B2" location="AlexkorPerfom!B2" display="AlexkorPerfom!B2" xr:uid="{818C1276-5CDD-49CD-87B7-6FFCE5BF4B48}"/>
    <hyperlink ref="B3" location="AlexkorFinancial!B2" display="AlexkorFinancial!B2" xr:uid="{0FEE899F-7B81-4AE6-BAFD-ED63CE366D81}"/>
    <hyperlink ref="B4" location="AlexkorFinancial!B10" display="AlexkorFinancial!B10" xr:uid="{A6BAEDAD-5CE5-4BF3-ABED-13039D377463}"/>
    <hyperlink ref="B5" location="AlexkorPersonnel!B2" display="AlexkorPersonnel!B2" xr:uid="{E97CA342-EE18-4009-966F-AF79005AE22E}"/>
    <hyperlink ref="B6" location="DENELPerfom!B2" display="DENELPerfom!B2" xr:uid="{FDDFFDD0-3F36-4EF4-8B5B-55A38DFC60CC}"/>
    <hyperlink ref="B7" location="DENELFinancial!B2" display="DENELFinancial!B2" xr:uid="{0A6C5B2F-7109-47EB-A7C3-0318F1D6DC07}"/>
    <hyperlink ref="B8" location="DENELFinancial!B13" display="DENELFinancial!B13" xr:uid="{6827E991-3C01-4AEF-80F9-DC1E3A592E88}"/>
    <hyperlink ref="B9" location="DENELPersonnel!B2" display="DENELPersonnel!B2" xr:uid="{126F3222-6C7D-4C0A-AA8A-7E5C634E5BAA}"/>
    <hyperlink ref="B10" location="ESKOMPerfom!B2" display="ESKOMPerfom!B2" xr:uid="{3DCD4004-8279-4D7A-BF0E-30A2C8F32CED}"/>
    <hyperlink ref="B11" location="ESKOMFinancial!B2" display="ESKOMFinancial!B2" xr:uid="{6415E4A4-BDD5-43E2-AB47-EA0A139DD7F9}"/>
    <hyperlink ref="B12" location="ESKOMFinancial!B12" display="ESKOMFinancial!B12" xr:uid="{AF534B0A-C118-483A-B281-314A9A233B47}"/>
    <hyperlink ref="B13" location="ESKOMPersonnel!B2" display="ESKOMPersonnel!B2" xr:uid="{91ADE440-3D05-4D29-AA87-1E3D73FB2DFA}"/>
    <hyperlink ref="B14" location="SAAPerfom!B2" display="SAAPerfom!B2" xr:uid="{793E8704-BA23-465E-B433-158CD3A0C666}"/>
    <hyperlink ref="B15" location="SAAFinancial!B2" display="SAAFinancial!B2" xr:uid="{311BF133-85B1-4CD2-B1CE-92F9BFED0033}"/>
    <hyperlink ref="B16" location="SAAFinancial!B9" display="SAAFinancial!B9" xr:uid="{40EC1E81-3997-4736-B744-22E7C19F64C7}"/>
    <hyperlink ref="B17" location="SAAPersonnel!B2" display="SAAPersonnel!B2" xr:uid="{C120376B-5323-4F46-869F-1217A5D887B1}"/>
    <hyperlink ref="B18" location="SAFCLPerfom!B2" display="SAFCLPerfom!B2" xr:uid="{6FD75E11-D61D-4294-92BC-0E5F0A1BC48C}"/>
    <hyperlink ref="B19" location="SAFCLFinancial!B2" display="SAFCLFinancial!B2" xr:uid="{EF0A5D11-DA94-4CD7-8C17-FEF82DA1AB1F}"/>
    <hyperlink ref="B20" location="SAFCLFinancial!B13" display="SAFCLFinancial!B13" xr:uid="{F4DA3A4B-7252-4A01-8E17-137D03E3E7F8}"/>
    <hyperlink ref="B21" location="SAFCLPersonnel!B2" display="SAFCLPersonnel!B2" xr:uid="{7C5CED2B-CAC5-4DB5-BC6C-7528CB831A3A}"/>
    <hyperlink ref="B22" location="TransnetPerfom!B2" display="TransnetPerfom!B2" xr:uid="{6569F426-BF91-4A18-BC1F-3CA95998460E}"/>
    <hyperlink ref="B23" location="TransnetFinancial!B2" display="TransnetFinancial!B2" xr:uid="{55E957B3-B6E8-4FFD-89F3-A0328303D693}"/>
    <hyperlink ref="B24" location="TransnetFinancial!B17" display="TransnetFinancial!B17" xr:uid="{09C6E592-0066-44D5-96BE-3CC415D1EB00}"/>
    <hyperlink ref="B25" location="TransnetPersonnel!B2" display="TransnetPersonnel!B2" xr:uid="{972B85B8-6D79-4141-AD7C-8FF760502AA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787F8-2C24-4023-B208-13979770E8D5}">
  <dimension ref="B1:AB8"/>
  <sheetViews>
    <sheetView showGridLines="0" workbookViewId="0">
      <selection activeCell="F1" sqref="F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16</v>
      </c>
      <c r="AB1">
        <f>SUMPRODUCT(LEN(B2)-LEN(SUBSTITUTE(B2,{1,2,3,4,5,6,7,8,9,0},"")))</f>
        <v>4</v>
      </c>
    </row>
    <row r="2" spans="2:28" x14ac:dyDescent="0.25">
      <c r="B2" s="241" t="s">
        <v>0</v>
      </c>
      <c r="C2" s="241"/>
      <c r="D2" s="241"/>
      <c r="E2" s="241"/>
      <c r="F2" s="241"/>
      <c r="G2" s="241"/>
      <c r="H2" s="241"/>
      <c r="I2" s="241"/>
      <c r="J2" s="241"/>
      <c r="K2" s="241"/>
    </row>
    <row r="3" spans="2:28" ht="34.5" x14ac:dyDescent="0.25">
      <c r="B3" s="1"/>
      <c r="C3" s="2"/>
      <c r="D3" s="3"/>
      <c r="E3" s="242" t="s">
        <v>1</v>
      </c>
      <c r="F3" s="243"/>
      <c r="G3" s="244"/>
      <c r="H3" s="4" t="s">
        <v>2</v>
      </c>
      <c r="I3" s="245" t="s">
        <v>3</v>
      </c>
      <c r="J3" s="246"/>
      <c r="K3" s="246"/>
    </row>
    <row r="4" spans="2:28" ht="23.25" x14ac:dyDescent="0.25">
      <c r="B4" s="207" t="s">
        <v>4</v>
      </c>
      <c r="C4" s="208" t="s">
        <v>5</v>
      </c>
      <c r="D4" s="208" t="s">
        <v>6</v>
      </c>
      <c r="E4" s="209" t="s">
        <v>7</v>
      </c>
      <c r="F4" s="209" t="s">
        <v>8</v>
      </c>
      <c r="G4" s="209" t="s">
        <v>9</v>
      </c>
      <c r="H4" s="209" t="s">
        <v>10</v>
      </c>
      <c r="I4" s="209" t="s">
        <v>11</v>
      </c>
      <c r="J4" s="209" t="s">
        <v>12</v>
      </c>
      <c r="K4" s="210" t="s">
        <v>13</v>
      </c>
    </row>
    <row r="5" spans="2:28" ht="22.5" customHeight="1" x14ac:dyDescent="0.25">
      <c r="B5" s="236" t="s">
        <v>353</v>
      </c>
      <c r="C5" s="234" t="s">
        <v>14</v>
      </c>
      <c r="D5" s="275" t="s">
        <v>200</v>
      </c>
      <c r="E5" s="237">
        <v>0.04</v>
      </c>
      <c r="F5" s="237">
        <v>0.04</v>
      </c>
      <c r="G5" s="237">
        <v>0.06</v>
      </c>
      <c r="H5" s="237">
        <v>0.08</v>
      </c>
      <c r="I5" s="237">
        <v>0.08</v>
      </c>
      <c r="J5" s="237">
        <v>0.08</v>
      </c>
      <c r="K5" s="238">
        <v>0.08</v>
      </c>
    </row>
    <row r="6" spans="2:28" ht="33.75" x14ac:dyDescent="0.25">
      <c r="B6" s="236" t="s">
        <v>354</v>
      </c>
      <c r="C6" s="234" t="s">
        <v>14</v>
      </c>
      <c r="D6" s="276"/>
      <c r="E6" s="237">
        <v>0.5</v>
      </c>
      <c r="F6" s="237">
        <v>0.5</v>
      </c>
      <c r="G6" s="237">
        <v>0.6</v>
      </c>
      <c r="H6" s="237">
        <v>0.5</v>
      </c>
      <c r="I6" s="237">
        <v>0.55000000000000004</v>
      </c>
      <c r="J6" s="237">
        <v>0.6</v>
      </c>
      <c r="K6" s="238">
        <v>0.65</v>
      </c>
    </row>
    <row r="7" spans="2:28" ht="22.5" x14ac:dyDescent="0.25">
      <c r="B7" s="236" t="s">
        <v>199</v>
      </c>
      <c r="C7" s="234" t="s">
        <v>15</v>
      </c>
      <c r="D7" s="276"/>
      <c r="E7" s="239" t="s">
        <v>201</v>
      </c>
      <c r="F7" s="239" t="s">
        <v>202</v>
      </c>
      <c r="G7" s="239" t="s">
        <v>203</v>
      </c>
      <c r="H7" s="239" t="s">
        <v>204</v>
      </c>
      <c r="I7" s="239" t="s">
        <v>205</v>
      </c>
      <c r="J7" s="239" t="s">
        <v>205</v>
      </c>
      <c r="K7" s="240" t="s">
        <v>204</v>
      </c>
    </row>
    <row r="8" spans="2:28" ht="22.5" x14ac:dyDescent="0.25">
      <c r="B8" s="216" t="s">
        <v>206</v>
      </c>
      <c r="C8" s="235" t="s">
        <v>15</v>
      </c>
      <c r="D8" s="277"/>
      <c r="E8" s="218">
        <v>0</v>
      </c>
      <c r="F8" s="218" t="s">
        <v>204</v>
      </c>
      <c r="G8" s="218" t="s">
        <v>207</v>
      </c>
      <c r="H8" s="218" t="s">
        <v>208</v>
      </c>
      <c r="I8" s="218" t="s">
        <v>209</v>
      </c>
      <c r="J8" s="218" t="s">
        <v>209</v>
      </c>
      <c r="K8" s="219" t="s">
        <v>208</v>
      </c>
    </row>
  </sheetData>
  <mergeCells count="4">
    <mergeCell ref="B2:K2"/>
    <mergeCell ref="E3:G3"/>
    <mergeCell ref="I3:K3"/>
    <mergeCell ref="D5:D8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11C22-DFE9-4B59-9AAA-C6BFA426B9C3}">
  <dimension ref="B1:M50"/>
  <sheetViews>
    <sheetView showGridLines="0" workbookViewId="0">
      <selection activeCell="F1" sqref="F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16</v>
      </c>
    </row>
    <row r="2" spans="2:13" x14ac:dyDescent="0.25">
      <c r="B2" s="249" t="s">
        <v>17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</row>
    <row r="3" spans="2:13" ht="50.25" x14ac:dyDescent="0.25">
      <c r="B3" s="6"/>
      <c r="C3" s="7"/>
      <c r="D3" s="8" t="s">
        <v>18</v>
      </c>
      <c r="E3" s="9"/>
      <c r="F3" s="10" t="s">
        <v>19</v>
      </c>
      <c r="G3" s="11" t="s">
        <v>20</v>
      </c>
      <c r="H3" s="11" t="s">
        <v>21</v>
      </c>
      <c r="I3" s="12" t="s">
        <v>22</v>
      </c>
      <c r="J3" s="13"/>
      <c r="K3" s="14"/>
      <c r="L3" s="11" t="s">
        <v>20</v>
      </c>
      <c r="M3" s="15" t="s">
        <v>21</v>
      </c>
    </row>
    <row r="4" spans="2:13" x14ac:dyDescent="0.25">
      <c r="B4" s="16" t="s">
        <v>23</v>
      </c>
      <c r="C4" s="17" t="s">
        <v>7</v>
      </c>
      <c r="D4" s="17" t="s">
        <v>8</v>
      </c>
      <c r="E4" s="17" t="s">
        <v>9</v>
      </c>
      <c r="F4" s="18" t="s">
        <v>10</v>
      </c>
      <c r="G4" s="250" t="s">
        <v>24</v>
      </c>
      <c r="H4" s="251"/>
      <c r="I4" s="17" t="s">
        <v>11</v>
      </c>
      <c r="J4" s="17" t="s">
        <v>12</v>
      </c>
      <c r="K4" s="17" t="s">
        <v>13</v>
      </c>
      <c r="L4" s="250" t="s">
        <v>25</v>
      </c>
      <c r="M4" s="252"/>
    </row>
    <row r="5" spans="2:13" x14ac:dyDescent="0.25">
      <c r="B5" s="19" t="s">
        <v>14</v>
      </c>
      <c r="C5" s="20">
        <v>7.2850000000000001</v>
      </c>
      <c r="D5" s="20">
        <v>7.1840000000000002</v>
      </c>
      <c r="E5" s="20">
        <v>11.818</v>
      </c>
      <c r="F5" s="21">
        <v>23.116</v>
      </c>
      <c r="G5" s="22">
        <v>0.46899999999999997</v>
      </c>
      <c r="H5" s="22">
        <v>4.5999999999999999E-2</v>
      </c>
      <c r="I5" s="20">
        <v>24.425999999999998</v>
      </c>
      <c r="J5" s="20">
        <v>25.582999999999998</v>
      </c>
      <c r="K5" s="20">
        <v>26.861999999999998</v>
      </c>
      <c r="L5" s="22">
        <v>5.0999999999999997E-2</v>
      </c>
      <c r="M5" s="23">
        <v>6.8000000000000005E-2</v>
      </c>
    </row>
    <row r="6" spans="2:13" x14ac:dyDescent="0.25">
      <c r="B6" s="19" t="s">
        <v>26</v>
      </c>
      <c r="C6" s="20">
        <v>14.571999999999999</v>
      </c>
      <c r="D6" s="20">
        <v>17.218</v>
      </c>
      <c r="E6" s="20">
        <v>23.515999999999998</v>
      </c>
      <c r="F6" s="21">
        <v>0</v>
      </c>
      <c r="G6" s="22">
        <v>-1</v>
      </c>
      <c r="H6" s="22">
        <v>6.0999999999999999E-2</v>
      </c>
      <c r="I6" s="20">
        <v>0</v>
      </c>
      <c r="J6" s="20">
        <v>0</v>
      </c>
      <c r="K6" s="20">
        <v>0</v>
      </c>
      <c r="L6" s="22">
        <v>0</v>
      </c>
      <c r="M6" s="24">
        <v>0</v>
      </c>
    </row>
    <row r="7" spans="2:13" x14ac:dyDescent="0.25">
      <c r="B7" s="19" t="s">
        <v>15</v>
      </c>
      <c r="C7" s="20">
        <v>151.059</v>
      </c>
      <c r="D7" s="20">
        <v>201.89500000000001</v>
      </c>
      <c r="E7" s="20">
        <v>248.58799999999999</v>
      </c>
      <c r="F7" s="21">
        <v>315.88799999999998</v>
      </c>
      <c r="G7" s="22">
        <v>0.27900000000000003</v>
      </c>
      <c r="H7" s="22">
        <v>0.89300000000000002</v>
      </c>
      <c r="I7" s="20">
        <v>334.84132000000005</v>
      </c>
      <c r="J7" s="20">
        <v>351.583236</v>
      </c>
      <c r="K7" s="20">
        <v>375.03089164000005</v>
      </c>
      <c r="L7" s="22">
        <v>5.8999999999999997E-2</v>
      </c>
      <c r="M7" s="24">
        <v>0.93200000000000005</v>
      </c>
    </row>
    <row r="8" spans="2:13" x14ac:dyDescent="0.25">
      <c r="B8" s="25" t="s">
        <v>27</v>
      </c>
      <c r="C8" s="26">
        <v>172.916</v>
      </c>
      <c r="D8" s="26">
        <v>226.29700000000003</v>
      </c>
      <c r="E8" s="26">
        <v>283.92199999999997</v>
      </c>
      <c r="F8" s="27">
        <v>339.00399999999996</v>
      </c>
      <c r="G8" s="28">
        <v>0.252</v>
      </c>
      <c r="H8" s="29">
        <v>1</v>
      </c>
      <c r="I8" s="26">
        <v>359.26732000000004</v>
      </c>
      <c r="J8" s="26">
        <v>377.16623600000003</v>
      </c>
      <c r="K8" s="26">
        <v>401.89289164000007</v>
      </c>
      <c r="L8" s="30">
        <v>5.8000000000000003E-2</v>
      </c>
      <c r="M8" s="31">
        <v>1</v>
      </c>
    </row>
    <row r="9" spans="2:13" x14ac:dyDescent="0.2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25">
      <c r="B10" s="249" t="s">
        <v>28</v>
      </c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</row>
    <row r="11" spans="2:13" ht="46.5" x14ac:dyDescent="0.25">
      <c r="B11" s="34" t="s">
        <v>29</v>
      </c>
      <c r="C11" s="35"/>
      <c r="D11" s="36" t="s">
        <v>18</v>
      </c>
      <c r="E11" s="37"/>
      <c r="F11" s="38" t="s">
        <v>19</v>
      </c>
      <c r="G11" s="39" t="s">
        <v>20</v>
      </c>
      <c r="H11" s="39" t="s">
        <v>21</v>
      </c>
      <c r="I11" s="40" t="s">
        <v>22</v>
      </c>
      <c r="J11" s="41"/>
      <c r="K11" s="42"/>
      <c r="L11" s="39" t="s">
        <v>20</v>
      </c>
      <c r="M11" s="43" t="s">
        <v>21</v>
      </c>
    </row>
    <row r="12" spans="2:13" x14ac:dyDescent="0.25">
      <c r="B12" s="44" t="s">
        <v>23</v>
      </c>
      <c r="C12" s="45" t="s">
        <v>7</v>
      </c>
      <c r="D12" s="45" t="s">
        <v>8</v>
      </c>
      <c r="E12" s="45" t="s">
        <v>9</v>
      </c>
      <c r="F12" s="46" t="s">
        <v>10</v>
      </c>
      <c r="G12" s="253" t="s">
        <v>24</v>
      </c>
      <c r="H12" s="254"/>
      <c r="I12" s="45" t="s">
        <v>11</v>
      </c>
      <c r="J12" s="45" t="s">
        <v>12</v>
      </c>
      <c r="K12" s="45" t="s">
        <v>13</v>
      </c>
      <c r="L12" s="253" t="s">
        <v>25</v>
      </c>
      <c r="M12" s="255"/>
    </row>
    <row r="13" spans="2:13" x14ac:dyDescent="0.25">
      <c r="B13" s="47" t="s">
        <v>30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25">
      <c r="B14" s="47" t="s">
        <v>31</v>
      </c>
      <c r="C14" s="54">
        <v>300.45500000000004</v>
      </c>
      <c r="D14" s="54">
        <v>269.98199999999997</v>
      </c>
      <c r="E14" s="54">
        <v>286.084</v>
      </c>
      <c r="F14" s="55">
        <v>356.88599999999997</v>
      </c>
      <c r="G14" s="56">
        <v>5.8999999999999997E-2</v>
      </c>
      <c r="H14" s="56">
        <v>1</v>
      </c>
      <c r="I14" s="54">
        <v>377.21927999999997</v>
      </c>
      <c r="J14" s="54">
        <v>395.79507600000005</v>
      </c>
      <c r="K14" s="54">
        <v>415.58482980000002</v>
      </c>
      <c r="L14" s="56">
        <v>5.1999999999999998E-2</v>
      </c>
      <c r="M14" s="57">
        <v>1</v>
      </c>
    </row>
    <row r="15" spans="2:13" ht="18" x14ac:dyDescent="0.25">
      <c r="B15" s="58" t="s">
        <v>32</v>
      </c>
      <c r="C15" s="59">
        <v>158.126</v>
      </c>
      <c r="D15" s="60">
        <v>227.90199999999999</v>
      </c>
      <c r="E15" s="61">
        <v>256.90899999999999</v>
      </c>
      <c r="F15" s="61">
        <v>348.04399999999998</v>
      </c>
      <c r="G15" s="62">
        <v>0.30099999999999999</v>
      </c>
      <c r="H15" s="62">
        <v>0.81100000000000005</v>
      </c>
      <c r="I15" s="60">
        <v>369.05477999999999</v>
      </c>
      <c r="J15" s="60">
        <v>387.50735100000003</v>
      </c>
      <c r="K15" s="61">
        <v>406.88271855000005</v>
      </c>
      <c r="L15" s="62">
        <v>5.2999999999999999E-2</v>
      </c>
      <c r="M15" s="62">
        <v>0.97799999999999998</v>
      </c>
    </row>
    <row r="16" spans="2:13" x14ac:dyDescent="0.25">
      <c r="B16" s="58" t="s">
        <v>33</v>
      </c>
      <c r="C16" s="63">
        <v>0</v>
      </c>
      <c r="D16" s="64">
        <v>0</v>
      </c>
      <c r="E16" s="65">
        <v>2.4</v>
      </c>
      <c r="F16" s="65">
        <v>27.516999999999999</v>
      </c>
      <c r="G16" s="66">
        <v>0</v>
      </c>
      <c r="H16" s="66">
        <v>2.1000000000000001E-2</v>
      </c>
      <c r="I16" s="64">
        <v>29.296160000000004</v>
      </c>
      <c r="J16" s="64">
        <v>30.760800000000003</v>
      </c>
      <c r="K16" s="65">
        <v>32.298840000000006</v>
      </c>
      <c r="L16" s="66">
        <v>5.5E-2</v>
      </c>
      <c r="M16" s="66">
        <v>7.8E-2</v>
      </c>
    </row>
    <row r="17" spans="2:13" x14ac:dyDescent="0.25">
      <c r="B17" s="58" t="s">
        <v>34</v>
      </c>
      <c r="C17" s="67">
        <v>142.32900000000001</v>
      </c>
      <c r="D17" s="68">
        <v>42.08</v>
      </c>
      <c r="E17" s="69">
        <v>29.175000000000001</v>
      </c>
      <c r="F17" s="69">
        <v>8.8420000000000005</v>
      </c>
      <c r="G17" s="70">
        <v>-0.60399999999999998</v>
      </c>
      <c r="H17" s="70">
        <v>0.189</v>
      </c>
      <c r="I17" s="68">
        <v>8.1645000000000003</v>
      </c>
      <c r="J17" s="68">
        <v>8.287725</v>
      </c>
      <c r="K17" s="69">
        <v>8.7021112499999997</v>
      </c>
      <c r="L17" s="70">
        <v>-5.0000000000000001E-3</v>
      </c>
      <c r="M17" s="70">
        <v>2.1999999999999999E-2</v>
      </c>
    </row>
    <row r="18" spans="2:13" x14ac:dyDescent="0.25">
      <c r="B18" s="71" t="s">
        <v>35</v>
      </c>
      <c r="C18" s="72">
        <v>300.45500000000004</v>
      </c>
      <c r="D18" s="72">
        <v>269.98199999999997</v>
      </c>
      <c r="E18" s="73">
        <v>286.084</v>
      </c>
      <c r="F18" s="73">
        <v>356.88599999999997</v>
      </c>
      <c r="G18" s="74">
        <v>5.8999999999999997E-2</v>
      </c>
      <c r="H18" s="74">
        <v>1</v>
      </c>
      <c r="I18" s="72">
        <v>377.21927999999997</v>
      </c>
      <c r="J18" s="72">
        <v>395.79507600000005</v>
      </c>
      <c r="K18" s="73">
        <v>415.58482980000002</v>
      </c>
      <c r="L18" s="74">
        <v>5.1999999999999998E-2</v>
      </c>
      <c r="M18" s="75">
        <v>1</v>
      </c>
    </row>
    <row r="19" spans="2:13" x14ac:dyDescent="0.25">
      <c r="B19" s="47" t="s">
        <v>36</v>
      </c>
      <c r="C19" s="76"/>
      <c r="D19" s="76"/>
      <c r="E19" s="76"/>
      <c r="F19" s="77"/>
      <c r="G19" s="78"/>
      <c r="H19" s="78"/>
      <c r="I19" s="76"/>
      <c r="J19" s="76"/>
      <c r="K19" s="76"/>
      <c r="L19" s="78"/>
      <c r="M19" s="79"/>
    </row>
    <row r="20" spans="2:13" x14ac:dyDescent="0.25">
      <c r="B20" s="47" t="s">
        <v>37</v>
      </c>
      <c r="C20" s="54">
        <v>172.916</v>
      </c>
      <c r="D20" s="54">
        <v>226.29700000000003</v>
      </c>
      <c r="E20" s="54">
        <v>283.92199999999997</v>
      </c>
      <c r="F20" s="55">
        <v>339.00400000000002</v>
      </c>
      <c r="G20" s="80">
        <v>0.252</v>
      </c>
      <c r="H20" s="80">
        <v>1</v>
      </c>
      <c r="I20" s="54">
        <v>359.26731999999993</v>
      </c>
      <c r="J20" s="54">
        <v>377.16623600000008</v>
      </c>
      <c r="K20" s="54">
        <v>396.56889164</v>
      </c>
      <c r="L20" s="80">
        <v>5.3999999999999999E-2</v>
      </c>
      <c r="M20" s="81">
        <v>0.997</v>
      </c>
    </row>
    <row r="21" spans="2:13" x14ac:dyDescent="0.25">
      <c r="B21" s="58" t="s">
        <v>38</v>
      </c>
      <c r="C21" s="59">
        <v>37.869</v>
      </c>
      <c r="D21" s="60">
        <v>30.423999999999999</v>
      </c>
      <c r="E21" s="61">
        <v>66.459999999999994</v>
      </c>
      <c r="F21" s="61">
        <v>42.259</v>
      </c>
      <c r="G21" s="62">
        <v>3.6999999999999998E-2</v>
      </c>
      <c r="H21" s="62">
        <v>0.17799999999999999</v>
      </c>
      <c r="I21" s="60">
        <v>44.795639999999999</v>
      </c>
      <c r="J21" s="60">
        <v>47.035522000000007</v>
      </c>
      <c r="K21" s="61">
        <v>49.837843330000005</v>
      </c>
      <c r="L21" s="62">
        <v>5.7000000000000002E-2</v>
      </c>
      <c r="M21" s="62">
        <v>0.125</v>
      </c>
    </row>
    <row r="22" spans="2:13" x14ac:dyDescent="0.25">
      <c r="B22" s="58" t="s">
        <v>39</v>
      </c>
      <c r="C22" s="63">
        <v>125.247</v>
      </c>
      <c r="D22" s="64">
        <v>186.39400000000001</v>
      </c>
      <c r="E22" s="65">
        <v>207.88200000000001</v>
      </c>
      <c r="F22" s="65">
        <v>291.69</v>
      </c>
      <c r="G22" s="66">
        <v>0.32600000000000001</v>
      </c>
      <c r="H22" s="66">
        <v>0.78500000000000003</v>
      </c>
      <c r="I22" s="64">
        <v>309.19137999999998</v>
      </c>
      <c r="J22" s="64">
        <v>324.65139900000003</v>
      </c>
      <c r="K22" s="65">
        <v>340.78901951</v>
      </c>
      <c r="L22" s="66">
        <v>5.2999999999999999E-2</v>
      </c>
      <c r="M22" s="66">
        <v>0.85699999999999998</v>
      </c>
    </row>
    <row r="23" spans="2:13" x14ac:dyDescent="0.25">
      <c r="B23" s="58" t="s">
        <v>40</v>
      </c>
      <c r="C23" s="63">
        <v>8.58</v>
      </c>
      <c r="D23" s="64">
        <v>9.1489999999999991</v>
      </c>
      <c r="E23" s="65">
        <v>9.58</v>
      </c>
      <c r="F23" s="65">
        <v>5.0119999999999996</v>
      </c>
      <c r="G23" s="66">
        <v>-0.16400000000000001</v>
      </c>
      <c r="H23" s="66">
        <v>3.5000000000000003E-2</v>
      </c>
      <c r="I23" s="64">
        <v>5.2347200000000003</v>
      </c>
      <c r="J23" s="64">
        <v>5.4314559999999998</v>
      </c>
      <c r="K23" s="65">
        <v>5.8980287999999996</v>
      </c>
      <c r="L23" s="66">
        <v>5.6000000000000001E-2</v>
      </c>
      <c r="M23" s="66">
        <v>1.4999999999999999E-2</v>
      </c>
    </row>
    <row r="24" spans="2:13" ht="18" x14ac:dyDescent="0.25">
      <c r="B24" s="58" t="s">
        <v>41</v>
      </c>
      <c r="C24" s="67">
        <v>1.22</v>
      </c>
      <c r="D24" s="68">
        <v>0.33</v>
      </c>
      <c r="E24" s="69">
        <v>0</v>
      </c>
      <c r="F24" s="69">
        <v>4.2999999999999997E-2</v>
      </c>
      <c r="G24" s="70">
        <v>-0.67200000000000004</v>
      </c>
      <c r="H24" s="70">
        <v>2E-3</v>
      </c>
      <c r="I24" s="68">
        <v>4.5580000000000002E-2</v>
      </c>
      <c r="J24" s="68">
        <v>4.7859000000000006E-2</v>
      </c>
      <c r="K24" s="69">
        <v>4.3999999999999997E-2</v>
      </c>
      <c r="L24" s="70">
        <v>8.0000000000000002E-3</v>
      </c>
      <c r="M24" s="70">
        <v>0</v>
      </c>
    </row>
    <row r="25" spans="2:13" x14ac:dyDescent="0.25">
      <c r="B25" s="47" t="s">
        <v>42</v>
      </c>
      <c r="C25" s="54">
        <v>0</v>
      </c>
      <c r="D25" s="54">
        <v>0</v>
      </c>
      <c r="E25" s="54">
        <v>0</v>
      </c>
      <c r="F25" s="55">
        <v>0</v>
      </c>
      <c r="G25" s="82">
        <v>0</v>
      </c>
      <c r="H25" s="82">
        <v>0</v>
      </c>
      <c r="I25" s="54">
        <v>0</v>
      </c>
      <c r="J25" s="54">
        <v>0</v>
      </c>
      <c r="K25" s="54">
        <v>5.3239999999999998</v>
      </c>
      <c r="L25" s="82">
        <v>0</v>
      </c>
      <c r="M25" s="83">
        <v>3.0000000000000001E-3</v>
      </c>
    </row>
    <row r="26" spans="2:13" x14ac:dyDescent="0.25">
      <c r="B26" s="71" t="s">
        <v>43</v>
      </c>
      <c r="C26" s="84">
        <v>172.916</v>
      </c>
      <c r="D26" s="84">
        <v>226.29700000000003</v>
      </c>
      <c r="E26" s="85">
        <v>283.92199999999997</v>
      </c>
      <c r="F26" s="85">
        <v>339.00400000000002</v>
      </c>
      <c r="G26" s="74">
        <v>0.252</v>
      </c>
      <c r="H26" s="74">
        <v>1</v>
      </c>
      <c r="I26" s="84">
        <v>359.26731999999993</v>
      </c>
      <c r="J26" s="84">
        <v>377.16623600000008</v>
      </c>
      <c r="K26" s="85">
        <v>401.89289164000002</v>
      </c>
      <c r="L26" s="74">
        <v>5.8000000000000003E-2</v>
      </c>
      <c r="M26" s="75">
        <v>1</v>
      </c>
    </row>
    <row r="27" spans="2:13" x14ac:dyDescent="0.25">
      <c r="B27" s="86" t="s">
        <v>44</v>
      </c>
      <c r="C27" s="87">
        <v>127.5</v>
      </c>
      <c r="D27" s="87">
        <v>43.7</v>
      </c>
      <c r="E27" s="88">
        <v>2.2000000000000002</v>
      </c>
      <c r="F27" s="88">
        <v>17.899999999999999</v>
      </c>
      <c r="G27" s="89">
        <v>-0.48</v>
      </c>
      <c r="H27" s="89"/>
      <c r="I27" s="87">
        <v>18</v>
      </c>
      <c r="J27" s="87">
        <v>18.600000000000001</v>
      </c>
      <c r="K27" s="88">
        <v>13.7</v>
      </c>
      <c r="L27" s="89">
        <v>-8.5000000000000006E-2</v>
      </c>
      <c r="M27" s="90"/>
    </row>
    <row r="28" spans="2:13" x14ac:dyDescent="0.25">
      <c r="B28" s="47"/>
      <c r="C28" s="64"/>
      <c r="D28" s="64"/>
      <c r="E28" s="64"/>
      <c r="F28" s="64"/>
      <c r="G28" s="278"/>
      <c r="H28" s="278"/>
      <c r="I28" s="64"/>
      <c r="J28" s="64"/>
      <c r="K28" s="64"/>
      <c r="L28" s="278"/>
      <c r="M28" s="278"/>
    </row>
    <row r="29" spans="2:13" ht="18" x14ac:dyDescent="0.25">
      <c r="B29" s="47" t="s">
        <v>47</v>
      </c>
      <c r="C29" s="64"/>
      <c r="D29" s="64"/>
      <c r="E29" s="64"/>
      <c r="F29" s="64"/>
      <c r="G29" s="100"/>
      <c r="H29" s="100"/>
      <c r="I29" s="64"/>
      <c r="J29" s="64"/>
      <c r="K29" s="64"/>
      <c r="L29" s="100"/>
      <c r="M29" s="100"/>
    </row>
    <row r="30" spans="2:13" x14ac:dyDescent="0.25">
      <c r="B30" s="101" t="s">
        <v>48</v>
      </c>
      <c r="C30" s="76">
        <v>45.244999999999997</v>
      </c>
      <c r="D30" s="76">
        <v>48.146000000000001</v>
      </c>
      <c r="E30" s="76">
        <v>40.942</v>
      </c>
      <c r="F30" s="77">
        <v>5.585</v>
      </c>
      <c r="G30" s="102">
        <v>-0.502</v>
      </c>
      <c r="H30" s="102">
        <v>5.7000000000000002E-2</v>
      </c>
      <c r="I30" s="76">
        <v>5.585</v>
      </c>
      <c r="J30" s="76">
        <v>5.585</v>
      </c>
      <c r="K30" s="76">
        <v>5.585</v>
      </c>
      <c r="L30" s="102">
        <v>0</v>
      </c>
      <c r="M30" s="103">
        <v>1.2E-2</v>
      </c>
    </row>
    <row r="31" spans="2:13" x14ac:dyDescent="0.25">
      <c r="B31" s="104" t="s">
        <v>49</v>
      </c>
      <c r="C31" s="64"/>
      <c r="D31" s="64"/>
      <c r="E31" s="64"/>
      <c r="F31" s="105"/>
      <c r="G31" s="66"/>
      <c r="H31" s="66"/>
      <c r="I31" s="64"/>
      <c r="J31" s="64"/>
      <c r="K31" s="64"/>
      <c r="L31" s="66"/>
      <c r="M31" s="106"/>
    </row>
    <row r="32" spans="2:13" x14ac:dyDescent="0.25">
      <c r="B32" s="104" t="s">
        <v>50</v>
      </c>
      <c r="C32" s="107">
        <v>-0.10100000000000001</v>
      </c>
      <c r="D32" s="108">
        <v>-13.172000000000001</v>
      </c>
      <c r="E32" s="108">
        <v>-8.7929999999999993</v>
      </c>
      <c r="F32" s="109">
        <v>-14.381</v>
      </c>
      <c r="G32" s="110">
        <v>4.2220000000000004</v>
      </c>
      <c r="H32" s="110">
        <v>1</v>
      </c>
      <c r="I32" s="108">
        <v>-14.694000000000001</v>
      </c>
      <c r="J32" s="108">
        <v>-15.14</v>
      </c>
      <c r="K32" s="108">
        <v>0</v>
      </c>
      <c r="L32" s="110">
        <v>-1</v>
      </c>
      <c r="M32" s="110">
        <v>0</v>
      </c>
    </row>
    <row r="33" spans="2:13" x14ac:dyDescent="0.25">
      <c r="B33" s="58" t="s">
        <v>51</v>
      </c>
      <c r="C33" s="64">
        <v>0</v>
      </c>
      <c r="D33" s="64">
        <v>0</v>
      </c>
      <c r="E33" s="64">
        <v>68.873999999999995</v>
      </c>
      <c r="F33" s="105">
        <v>0</v>
      </c>
      <c r="G33" s="66">
        <v>0</v>
      </c>
      <c r="H33" s="66">
        <v>0.02</v>
      </c>
      <c r="I33" s="64">
        <v>0</v>
      </c>
      <c r="J33" s="64">
        <v>0</v>
      </c>
      <c r="K33" s="64">
        <v>0</v>
      </c>
      <c r="L33" s="66">
        <v>0</v>
      </c>
      <c r="M33" s="106">
        <v>0</v>
      </c>
    </row>
    <row r="34" spans="2:13" x14ac:dyDescent="0.25">
      <c r="B34" s="58" t="s">
        <v>52</v>
      </c>
      <c r="C34" s="64">
        <v>32.098999999999997</v>
      </c>
      <c r="D34" s="64">
        <v>27.087</v>
      </c>
      <c r="E34" s="64">
        <v>262.14699999999999</v>
      </c>
      <c r="F34" s="105">
        <v>12</v>
      </c>
      <c r="G34" s="66">
        <v>-0.28000000000000003</v>
      </c>
      <c r="H34" s="66">
        <v>0.111</v>
      </c>
      <c r="I34" s="64">
        <v>12</v>
      </c>
      <c r="J34" s="64">
        <v>12</v>
      </c>
      <c r="K34" s="64">
        <v>12</v>
      </c>
      <c r="L34" s="66">
        <v>0</v>
      </c>
      <c r="M34" s="106">
        <v>2.5999999999999999E-2</v>
      </c>
    </row>
    <row r="35" spans="2:13" x14ac:dyDescent="0.25">
      <c r="B35" s="58" t="s">
        <v>53</v>
      </c>
      <c r="C35" s="64">
        <v>90.361000000000004</v>
      </c>
      <c r="D35" s="64">
        <v>84.802999999999997</v>
      </c>
      <c r="E35" s="64">
        <v>74.45</v>
      </c>
      <c r="F35" s="105">
        <v>83.337000000000003</v>
      </c>
      <c r="G35" s="66">
        <v>-2.7E-2</v>
      </c>
      <c r="H35" s="66">
        <v>0.14499999999999999</v>
      </c>
      <c r="I35" s="64">
        <v>83.337000000000003</v>
      </c>
      <c r="J35" s="64">
        <v>83.337000000000003</v>
      </c>
      <c r="K35" s="64">
        <v>6.6669999999999998</v>
      </c>
      <c r="L35" s="66">
        <v>-0.56899999999999995</v>
      </c>
      <c r="M35" s="106">
        <v>0.13200000000000001</v>
      </c>
    </row>
    <row r="36" spans="2:13" x14ac:dyDescent="0.25">
      <c r="B36" s="58" t="s">
        <v>54</v>
      </c>
      <c r="C36" s="64">
        <v>30.157</v>
      </c>
      <c r="D36" s="64">
        <v>77.305000000000007</v>
      </c>
      <c r="E36" s="64">
        <v>83.278000000000006</v>
      </c>
      <c r="F36" s="105">
        <v>22</v>
      </c>
      <c r="G36" s="66">
        <v>-0.1</v>
      </c>
      <c r="H36" s="66">
        <v>8.3000000000000004E-2</v>
      </c>
      <c r="I36" s="64">
        <v>20</v>
      </c>
      <c r="J36" s="64">
        <v>18</v>
      </c>
      <c r="K36" s="64">
        <v>16</v>
      </c>
      <c r="L36" s="66">
        <v>-0.10100000000000001</v>
      </c>
      <c r="M36" s="106">
        <v>0.04</v>
      </c>
    </row>
    <row r="37" spans="2:13" x14ac:dyDescent="0.25">
      <c r="B37" s="58" t="s">
        <v>55</v>
      </c>
      <c r="C37" s="64">
        <v>305.48500000000001</v>
      </c>
      <c r="D37" s="64">
        <v>363.67500000000001</v>
      </c>
      <c r="E37" s="64">
        <v>316.80900000000003</v>
      </c>
      <c r="F37" s="105">
        <v>365</v>
      </c>
      <c r="G37" s="66">
        <v>6.0999999999999999E-2</v>
      </c>
      <c r="H37" s="66">
        <v>0.58399999999999996</v>
      </c>
      <c r="I37" s="64">
        <v>367</v>
      </c>
      <c r="J37" s="64">
        <v>369</v>
      </c>
      <c r="K37" s="64">
        <v>371</v>
      </c>
      <c r="L37" s="66">
        <v>5.0000000000000001E-3</v>
      </c>
      <c r="M37" s="106">
        <v>0.79</v>
      </c>
    </row>
    <row r="38" spans="2:13" x14ac:dyDescent="0.25">
      <c r="B38" s="71" t="s">
        <v>56</v>
      </c>
      <c r="C38" s="84">
        <v>503.34699999999998</v>
      </c>
      <c r="D38" s="84">
        <v>601.01600000000008</v>
      </c>
      <c r="E38" s="84">
        <v>846.5</v>
      </c>
      <c r="F38" s="111">
        <v>487.92200000000003</v>
      </c>
      <c r="G38" s="112">
        <v>-0.01</v>
      </c>
      <c r="H38" s="112">
        <v>1</v>
      </c>
      <c r="I38" s="84">
        <v>487.92200000000003</v>
      </c>
      <c r="J38" s="84">
        <v>487.92200000000003</v>
      </c>
      <c r="K38" s="84">
        <v>411.25200000000001</v>
      </c>
      <c r="L38" s="112">
        <v>-5.5E-2</v>
      </c>
      <c r="M38" s="113">
        <v>1</v>
      </c>
    </row>
    <row r="39" spans="2:13" x14ac:dyDescent="0.25">
      <c r="B39" s="58" t="s">
        <v>57</v>
      </c>
      <c r="C39" s="64">
        <v>-166.88200000000001</v>
      </c>
      <c r="D39" s="64">
        <v>-129.089</v>
      </c>
      <c r="E39" s="64">
        <v>-40.734000000000002</v>
      </c>
      <c r="F39" s="105">
        <v>412.92200000000003</v>
      </c>
      <c r="G39" s="66">
        <v>-2.3530000000000002</v>
      </c>
      <c r="H39" s="66">
        <v>6.3E-2</v>
      </c>
      <c r="I39" s="64">
        <v>415.42200000000003</v>
      </c>
      <c r="J39" s="64">
        <v>427.92200000000003</v>
      </c>
      <c r="K39" s="64">
        <v>352.75200000000001</v>
      </c>
      <c r="L39" s="66">
        <v>-5.0999999999999997E-2</v>
      </c>
      <c r="M39" s="106">
        <v>0.85799999999999998</v>
      </c>
    </row>
    <row r="40" spans="2:13" x14ac:dyDescent="0.25">
      <c r="B40" s="114" t="s">
        <v>58</v>
      </c>
      <c r="C40" s="64">
        <v>400</v>
      </c>
      <c r="D40" s="64">
        <v>400</v>
      </c>
      <c r="E40" s="64">
        <v>0</v>
      </c>
      <c r="F40" s="105">
        <v>0</v>
      </c>
      <c r="G40" s="66">
        <v>-1</v>
      </c>
      <c r="H40" s="66">
        <v>0.36499999999999999</v>
      </c>
      <c r="I40" s="64">
        <v>0</v>
      </c>
      <c r="J40" s="64">
        <v>0</v>
      </c>
      <c r="K40" s="64">
        <v>0</v>
      </c>
      <c r="L40" s="66">
        <v>0</v>
      </c>
      <c r="M40" s="106">
        <v>0</v>
      </c>
    </row>
    <row r="41" spans="2:13" x14ac:dyDescent="0.25">
      <c r="B41" s="114" t="s">
        <v>59</v>
      </c>
      <c r="C41" s="64">
        <v>6.05</v>
      </c>
      <c r="D41" s="64">
        <v>5.99</v>
      </c>
      <c r="E41" s="64">
        <v>400</v>
      </c>
      <c r="F41" s="105">
        <v>0</v>
      </c>
      <c r="G41" s="66">
        <v>-1</v>
      </c>
      <c r="H41" s="66">
        <v>0.124</v>
      </c>
      <c r="I41" s="64">
        <v>0</v>
      </c>
      <c r="J41" s="64">
        <v>0</v>
      </c>
      <c r="K41" s="64">
        <v>0</v>
      </c>
      <c r="L41" s="66">
        <v>0</v>
      </c>
      <c r="M41" s="106">
        <v>0</v>
      </c>
    </row>
    <row r="42" spans="2:13" x14ac:dyDescent="0.25">
      <c r="B42" s="114" t="s">
        <v>60</v>
      </c>
      <c r="C42" s="64">
        <v>0</v>
      </c>
      <c r="D42" s="64">
        <v>0</v>
      </c>
      <c r="E42" s="64">
        <v>2.6579999999999999</v>
      </c>
      <c r="F42" s="105">
        <v>0</v>
      </c>
      <c r="G42" s="66">
        <v>0</v>
      </c>
      <c r="H42" s="66">
        <v>1E-3</v>
      </c>
      <c r="I42" s="64">
        <v>0</v>
      </c>
      <c r="J42" s="64">
        <v>0</v>
      </c>
      <c r="K42" s="64">
        <v>0</v>
      </c>
      <c r="L42" s="66">
        <v>0</v>
      </c>
      <c r="M42" s="106">
        <v>0</v>
      </c>
    </row>
    <row r="43" spans="2:13" x14ac:dyDescent="0.25">
      <c r="B43" s="115" t="s">
        <v>61</v>
      </c>
      <c r="C43" s="64">
        <v>0.747</v>
      </c>
      <c r="D43" s="64">
        <v>8.4000000000000005E-2</v>
      </c>
      <c r="E43" s="64">
        <v>0</v>
      </c>
      <c r="F43" s="105">
        <v>0</v>
      </c>
      <c r="G43" s="66">
        <v>-1</v>
      </c>
      <c r="H43" s="66">
        <v>0</v>
      </c>
      <c r="I43" s="64">
        <v>0</v>
      </c>
      <c r="J43" s="64">
        <v>0</v>
      </c>
      <c r="K43" s="64">
        <v>0</v>
      </c>
      <c r="L43" s="66">
        <v>0</v>
      </c>
      <c r="M43" s="106">
        <v>0</v>
      </c>
    </row>
    <row r="44" spans="2:13" x14ac:dyDescent="0.25">
      <c r="B44" s="114" t="s">
        <v>62</v>
      </c>
      <c r="C44" s="64">
        <v>59.585999999999999</v>
      </c>
      <c r="D44" s="64">
        <v>120.184</v>
      </c>
      <c r="E44" s="64">
        <v>178.178</v>
      </c>
      <c r="F44" s="105">
        <v>60</v>
      </c>
      <c r="G44" s="66">
        <v>2E-3</v>
      </c>
      <c r="H44" s="66">
        <v>0.16300000000000001</v>
      </c>
      <c r="I44" s="64">
        <v>55</v>
      </c>
      <c r="J44" s="64">
        <v>40</v>
      </c>
      <c r="K44" s="64">
        <v>36</v>
      </c>
      <c r="L44" s="66">
        <v>-0.157</v>
      </c>
      <c r="M44" s="106">
        <v>0.10100000000000001</v>
      </c>
    </row>
    <row r="45" spans="2:13" x14ac:dyDescent="0.25">
      <c r="B45" s="114" t="s">
        <v>63</v>
      </c>
      <c r="C45" s="64">
        <v>0</v>
      </c>
      <c r="D45" s="64">
        <v>0</v>
      </c>
      <c r="E45" s="64">
        <v>306.39800000000002</v>
      </c>
      <c r="F45" s="105">
        <v>15</v>
      </c>
      <c r="G45" s="66">
        <v>0</v>
      </c>
      <c r="H45" s="66">
        <v>9.8000000000000004E-2</v>
      </c>
      <c r="I45" s="64">
        <v>17.5</v>
      </c>
      <c r="J45" s="64">
        <v>20</v>
      </c>
      <c r="K45" s="64">
        <v>22.5</v>
      </c>
      <c r="L45" s="66">
        <v>0.14499999999999999</v>
      </c>
      <c r="M45" s="106">
        <v>4.1000000000000002E-2</v>
      </c>
    </row>
    <row r="46" spans="2:13" x14ac:dyDescent="0.25">
      <c r="B46" s="115" t="s">
        <v>64</v>
      </c>
      <c r="C46" s="64">
        <v>203.846</v>
      </c>
      <c r="D46" s="64">
        <v>203.846</v>
      </c>
      <c r="E46" s="64">
        <v>0</v>
      </c>
      <c r="F46" s="105">
        <v>0</v>
      </c>
      <c r="G46" s="66">
        <v>-1</v>
      </c>
      <c r="H46" s="66">
        <v>0.186</v>
      </c>
      <c r="I46" s="64">
        <v>0</v>
      </c>
      <c r="J46" s="64">
        <v>0</v>
      </c>
      <c r="K46" s="64">
        <v>0</v>
      </c>
      <c r="L46" s="66">
        <v>0</v>
      </c>
      <c r="M46" s="106">
        <v>0</v>
      </c>
    </row>
    <row r="47" spans="2:13" x14ac:dyDescent="0.25">
      <c r="B47" s="71" t="s">
        <v>65</v>
      </c>
      <c r="C47" s="84">
        <v>503.34700000000004</v>
      </c>
      <c r="D47" s="84">
        <v>601.01499999999999</v>
      </c>
      <c r="E47" s="84">
        <v>846.50000000000011</v>
      </c>
      <c r="F47" s="111">
        <v>487.92200000000003</v>
      </c>
      <c r="G47" s="112">
        <v>-0.01</v>
      </c>
      <c r="H47" s="112">
        <v>1</v>
      </c>
      <c r="I47" s="84">
        <v>487.92200000000003</v>
      </c>
      <c r="J47" s="84">
        <v>487.92200000000003</v>
      </c>
      <c r="K47" s="84">
        <v>411.25200000000001</v>
      </c>
      <c r="L47" s="112">
        <v>-5.5E-2</v>
      </c>
      <c r="M47" s="113">
        <v>1</v>
      </c>
    </row>
    <row r="48" spans="2:13" x14ac:dyDescent="0.25">
      <c r="B48" s="116"/>
      <c r="C48" s="117"/>
      <c r="D48" s="117"/>
      <c r="E48" s="118"/>
      <c r="F48" s="118"/>
      <c r="G48" s="118"/>
      <c r="H48" s="118"/>
      <c r="I48" s="118"/>
      <c r="J48" s="118"/>
      <c r="K48" s="119"/>
      <c r="L48" s="119"/>
      <c r="M48" s="119"/>
    </row>
    <row r="49" spans="2:13" x14ac:dyDescent="0.25"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1"/>
      <c r="M49" s="122"/>
    </row>
    <row r="50" spans="2:13" x14ac:dyDescent="0.25">
      <c r="B50" s="123"/>
      <c r="C50" s="124"/>
      <c r="D50" s="54"/>
      <c r="E50" s="54"/>
      <c r="F50" s="125"/>
      <c r="G50" s="125"/>
      <c r="H50" s="125"/>
      <c r="I50" s="54"/>
      <c r="J50" s="126"/>
      <c r="K50" s="121"/>
      <c r="L50" s="121"/>
      <c r="M50" s="121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4B739-6034-4767-9612-3AA65D9CB8D9}">
  <dimension ref="B1:U13"/>
  <sheetViews>
    <sheetView showGridLines="0" workbookViewId="0">
      <selection activeCell="F1" sqref="F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16</v>
      </c>
    </row>
    <row r="2" spans="2:21" x14ac:dyDescent="0.25">
      <c r="B2" s="249" t="s">
        <v>66</v>
      </c>
      <c r="C2" s="259"/>
      <c r="D2" s="25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</row>
    <row r="3" spans="2:21" x14ac:dyDescent="0.25">
      <c r="B3" s="127"/>
      <c r="C3" s="260" t="s">
        <v>67</v>
      </c>
      <c r="D3" s="261"/>
      <c r="E3" s="128" t="s">
        <v>68</v>
      </c>
      <c r="F3" s="262" t="s">
        <v>69</v>
      </c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129"/>
      <c r="T3" s="263" t="s">
        <v>70</v>
      </c>
      <c r="U3" s="265" t="s">
        <v>71</v>
      </c>
    </row>
    <row r="4" spans="2:21" ht="54" x14ac:dyDescent="0.25">
      <c r="B4" s="130"/>
      <c r="C4" s="131" t="s">
        <v>72</v>
      </c>
      <c r="D4" s="132" t="s">
        <v>73</v>
      </c>
      <c r="E4" s="256" t="s">
        <v>74</v>
      </c>
      <c r="F4" s="257"/>
      <c r="G4" s="258"/>
      <c r="H4" s="256" t="s">
        <v>75</v>
      </c>
      <c r="I4" s="257"/>
      <c r="J4" s="258"/>
      <c r="K4" s="256" t="s">
        <v>76</v>
      </c>
      <c r="L4" s="257"/>
      <c r="M4" s="257"/>
      <c r="N4" s="257"/>
      <c r="O4" s="257"/>
      <c r="P4" s="257"/>
      <c r="Q4" s="257"/>
      <c r="R4" s="257"/>
      <c r="S4" s="258"/>
      <c r="T4" s="264"/>
      <c r="U4" s="266"/>
    </row>
    <row r="5" spans="2:21" x14ac:dyDescent="0.25">
      <c r="B5" s="133"/>
      <c r="C5" s="134"/>
      <c r="D5" s="135"/>
      <c r="E5" s="256" t="s">
        <v>9</v>
      </c>
      <c r="F5" s="257"/>
      <c r="G5" s="258"/>
      <c r="H5" s="256" t="s">
        <v>10</v>
      </c>
      <c r="I5" s="257"/>
      <c r="J5" s="258"/>
      <c r="K5" s="256" t="s">
        <v>11</v>
      </c>
      <c r="L5" s="257"/>
      <c r="M5" s="258"/>
      <c r="N5" s="256" t="s">
        <v>12</v>
      </c>
      <c r="O5" s="257"/>
      <c r="P5" s="258"/>
      <c r="Q5" s="256" t="s">
        <v>13</v>
      </c>
      <c r="R5" s="257"/>
      <c r="S5" s="258"/>
      <c r="T5" s="136" t="s">
        <v>25</v>
      </c>
      <c r="U5" s="137"/>
    </row>
    <row r="6" spans="2:21" ht="19.5" x14ac:dyDescent="0.25">
      <c r="B6" s="138" t="s">
        <v>77</v>
      </c>
      <c r="C6" s="139"/>
      <c r="D6" s="140"/>
      <c r="E6" s="141" t="s">
        <v>78</v>
      </c>
      <c r="F6" s="142" t="s">
        <v>79</v>
      </c>
      <c r="G6" s="143" t="s">
        <v>80</v>
      </c>
      <c r="H6" s="141" t="s">
        <v>78</v>
      </c>
      <c r="I6" s="142" t="s">
        <v>79</v>
      </c>
      <c r="J6" s="143" t="s">
        <v>80</v>
      </c>
      <c r="K6" s="141" t="s">
        <v>78</v>
      </c>
      <c r="L6" s="142" t="s">
        <v>79</v>
      </c>
      <c r="M6" s="143" t="s">
        <v>80</v>
      </c>
      <c r="N6" s="141" t="s">
        <v>78</v>
      </c>
      <c r="O6" s="142" t="s">
        <v>79</v>
      </c>
      <c r="P6" s="143" t="s">
        <v>80</v>
      </c>
      <c r="Q6" s="141" t="s">
        <v>78</v>
      </c>
      <c r="R6" s="142" t="s">
        <v>79</v>
      </c>
      <c r="S6" s="143" t="s">
        <v>80</v>
      </c>
      <c r="T6" s="144" t="s">
        <v>81</v>
      </c>
      <c r="U6" s="145"/>
    </row>
    <row r="7" spans="2:21" ht="18" x14ac:dyDescent="0.25">
      <c r="B7" s="146" t="s">
        <v>82</v>
      </c>
      <c r="C7" s="147">
        <v>150</v>
      </c>
      <c r="D7" s="148">
        <v>8</v>
      </c>
      <c r="E7" s="149">
        <v>6</v>
      </c>
      <c r="F7" s="150">
        <v>66.460000000000008</v>
      </c>
      <c r="G7" s="151">
        <v>11.076666666666668</v>
      </c>
      <c r="H7" s="149">
        <v>150</v>
      </c>
      <c r="I7" s="150">
        <v>42.258999999999993</v>
      </c>
      <c r="J7" s="151">
        <v>0.28172666666666663</v>
      </c>
      <c r="K7" s="149">
        <v>150</v>
      </c>
      <c r="L7" s="150">
        <v>44.795899999999996</v>
      </c>
      <c r="M7" s="151">
        <v>0.29863933333333331</v>
      </c>
      <c r="N7" s="149">
        <v>150</v>
      </c>
      <c r="O7" s="150">
        <v>47.035535000000003</v>
      </c>
      <c r="P7" s="151">
        <v>0.31357023333333334</v>
      </c>
      <c r="Q7" s="149">
        <v>150</v>
      </c>
      <c r="R7" s="150">
        <v>49.837367950000001</v>
      </c>
      <c r="S7" s="150">
        <v>0.33224911966666665</v>
      </c>
      <c r="T7" s="152">
        <v>0</v>
      </c>
      <c r="U7" s="152">
        <v>1</v>
      </c>
    </row>
    <row r="8" spans="2:21" x14ac:dyDescent="0.25">
      <c r="B8" s="153" t="s">
        <v>83</v>
      </c>
      <c r="C8" s="154">
        <v>136</v>
      </c>
      <c r="D8" s="154">
        <v>2</v>
      </c>
      <c r="E8" s="155">
        <v>2</v>
      </c>
      <c r="F8" s="156">
        <v>51.5</v>
      </c>
      <c r="G8" s="157">
        <v>25.75</v>
      </c>
      <c r="H8" s="155">
        <v>136</v>
      </c>
      <c r="I8" s="156">
        <v>36.540999999999997</v>
      </c>
      <c r="J8" s="157">
        <v>0.26868382352941172</v>
      </c>
      <c r="K8" s="155">
        <v>136</v>
      </c>
      <c r="L8" s="156">
        <v>38.85</v>
      </c>
      <c r="M8" s="157">
        <v>0.28566176470588234</v>
      </c>
      <c r="N8" s="155">
        <v>136</v>
      </c>
      <c r="O8" s="156">
        <v>40.852080000000001</v>
      </c>
      <c r="P8" s="157">
        <v>0.30038294117647057</v>
      </c>
      <c r="Q8" s="158">
        <v>136</v>
      </c>
      <c r="R8" s="156">
        <v>43.406272399999999</v>
      </c>
      <c r="S8" s="156">
        <v>0.31916376764705884</v>
      </c>
      <c r="T8" s="159">
        <v>0</v>
      </c>
      <c r="U8" s="160">
        <v>0.90666666666666662</v>
      </c>
    </row>
    <row r="9" spans="2:21" x14ac:dyDescent="0.25">
      <c r="B9" s="153" t="s">
        <v>84</v>
      </c>
      <c r="C9" s="161">
        <v>2</v>
      </c>
      <c r="D9" s="161">
        <v>3</v>
      </c>
      <c r="E9" s="162">
        <v>2</v>
      </c>
      <c r="F9" s="163">
        <v>14.96</v>
      </c>
      <c r="G9" s="164">
        <v>7.48</v>
      </c>
      <c r="H9" s="162">
        <v>2</v>
      </c>
      <c r="I9" s="163">
        <v>8.7999999999999995E-2</v>
      </c>
      <c r="J9" s="164">
        <v>4.3999999999999997E-2</v>
      </c>
      <c r="K9" s="162">
        <v>2</v>
      </c>
      <c r="L9" s="163">
        <v>9.240000000000001E-2</v>
      </c>
      <c r="M9" s="164">
        <v>4.6200000000000005E-2</v>
      </c>
      <c r="N9" s="162">
        <v>2</v>
      </c>
      <c r="O9" s="163">
        <v>9.7020000000000009E-2</v>
      </c>
      <c r="P9" s="164">
        <v>4.8510000000000005E-2</v>
      </c>
      <c r="Q9" s="165">
        <v>2</v>
      </c>
      <c r="R9" s="163">
        <v>0.101871</v>
      </c>
      <c r="S9" s="163">
        <v>5.0935500000000002E-2</v>
      </c>
      <c r="T9" s="166">
        <v>0</v>
      </c>
      <c r="U9" s="167">
        <v>1.3333333333333334E-2</v>
      </c>
    </row>
    <row r="10" spans="2:21" x14ac:dyDescent="0.25">
      <c r="B10" s="153" t="s">
        <v>85</v>
      </c>
      <c r="C10" s="161">
        <v>3</v>
      </c>
      <c r="D10" s="161">
        <v>1</v>
      </c>
      <c r="E10" s="162">
        <v>1</v>
      </c>
      <c r="F10" s="163">
        <v>0</v>
      </c>
      <c r="G10" s="164">
        <v>0</v>
      </c>
      <c r="H10" s="162">
        <v>3</v>
      </c>
      <c r="I10" s="163">
        <v>0.83</v>
      </c>
      <c r="J10" s="164">
        <v>0.27666666666666667</v>
      </c>
      <c r="K10" s="162">
        <v>3</v>
      </c>
      <c r="L10" s="163">
        <v>0.87150000000000005</v>
      </c>
      <c r="M10" s="164">
        <v>0.29050000000000004</v>
      </c>
      <c r="N10" s="162">
        <v>3</v>
      </c>
      <c r="O10" s="163">
        <v>0.91507500000000008</v>
      </c>
      <c r="P10" s="164">
        <v>0.30502500000000005</v>
      </c>
      <c r="Q10" s="165">
        <v>3</v>
      </c>
      <c r="R10" s="163">
        <v>0.96082875000000012</v>
      </c>
      <c r="S10" s="163">
        <v>0.32027625000000004</v>
      </c>
      <c r="T10" s="166">
        <v>0</v>
      </c>
      <c r="U10" s="167">
        <v>0.02</v>
      </c>
    </row>
    <row r="11" spans="2:21" x14ac:dyDescent="0.25">
      <c r="B11" s="153" t="s">
        <v>86</v>
      </c>
      <c r="C11" s="168">
        <v>9</v>
      </c>
      <c r="D11" s="168">
        <v>2</v>
      </c>
      <c r="E11" s="169">
        <v>1</v>
      </c>
      <c r="F11" s="170">
        <v>0</v>
      </c>
      <c r="G11" s="171">
        <v>0</v>
      </c>
      <c r="H11" s="169">
        <v>9</v>
      </c>
      <c r="I11" s="170">
        <v>4.8</v>
      </c>
      <c r="J11" s="171">
        <v>0.53333333333333333</v>
      </c>
      <c r="K11" s="169">
        <v>9</v>
      </c>
      <c r="L11" s="170">
        <v>4.9820000000000002</v>
      </c>
      <c r="M11" s="171">
        <v>0.55355555555555558</v>
      </c>
      <c r="N11" s="169">
        <v>9</v>
      </c>
      <c r="O11" s="170">
        <v>5.17136</v>
      </c>
      <c r="P11" s="171">
        <v>0.57459555555555553</v>
      </c>
      <c r="Q11" s="172">
        <v>9</v>
      </c>
      <c r="R11" s="170">
        <v>5.3683958000000001</v>
      </c>
      <c r="S11" s="170">
        <v>0.5964884222222222</v>
      </c>
      <c r="T11" s="173">
        <v>0</v>
      </c>
      <c r="U11" s="174">
        <v>0.06</v>
      </c>
    </row>
    <row r="12" spans="2:21" x14ac:dyDescent="0.25">
      <c r="B12" s="175"/>
      <c r="C12" s="176"/>
      <c r="D12" s="176"/>
      <c r="E12" s="176"/>
      <c r="F12" s="176"/>
      <c r="G12" s="176"/>
      <c r="H12" s="176"/>
      <c r="I12" s="177"/>
      <c r="J12" s="177"/>
      <c r="K12" s="176"/>
      <c r="L12" s="177"/>
      <c r="M12" s="177"/>
      <c r="N12" s="176"/>
      <c r="O12" s="177"/>
      <c r="P12" s="177"/>
      <c r="Q12" s="176"/>
      <c r="R12" s="177"/>
      <c r="S12" s="177"/>
      <c r="T12" s="178"/>
      <c r="U12" s="178"/>
    </row>
    <row r="13" spans="2:21" x14ac:dyDescent="0.25"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7AB62-67D5-431B-BD41-96ED19C0AD06}">
  <dimension ref="B1:AB13"/>
  <sheetViews>
    <sheetView showGridLines="0" topLeftCell="A7" workbookViewId="0">
      <selection activeCell="F1" sqref="F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16</v>
      </c>
      <c r="AB1">
        <f>SUMPRODUCT(LEN(B2)-LEN(SUBSTITUTE(B2,{1,2,3,4,5,6,7,8,9,0},"")))</f>
        <v>4</v>
      </c>
    </row>
    <row r="2" spans="2:28" x14ac:dyDescent="0.25">
      <c r="B2" s="241" t="s">
        <v>87</v>
      </c>
      <c r="C2" s="241"/>
      <c r="D2" s="241"/>
      <c r="E2" s="241"/>
      <c r="F2" s="241"/>
      <c r="G2" s="241"/>
      <c r="H2" s="241"/>
      <c r="I2" s="241"/>
      <c r="J2" s="241"/>
      <c r="K2" s="241"/>
    </row>
    <row r="3" spans="2:28" ht="34.5" x14ac:dyDescent="0.25">
      <c r="B3" s="1"/>
      <c r="C3" s="2"/>
      <c r="D3" s="3"/>
      <c r="E3" s="242" t="s">
        <v>1</v>
      </c>
      <c r="F3" s="243"/>
      <c r="G3" s="244"/>
      <c r="H3" s="4" t="s">
        <v>2</v>
      </c>
      <c r="I3" s="245" t="s">
        <v>3</v>
      </c>
      <c r="J3" s="246"/>
      <c r="K3" s="246"/>
    </row>
    <row r="4" spans="2:28" ht="23.25" x14ac:dyDescent="0.25">
      <c r="B4" s="207" t="s">
        <v>4</v>
      </c>
      <c r="C4" s="208" t="s">
        <v>5</v>
      </c>
      <c r="D4" s="208" t="s">
        <v>6</v>
      </c>
      <c r="E4" s="209" t="s">
        <v>7</v>
      </c>
      <c r="F4" s="209" t="s">
        <v>8</v>
      </c>
      <c r="G4" s="209" t="s">
        <v>9</v>
      </c>
      <c r="H4" s="209" t="s">
        <v>10</v>
      </c>
      <c r="I4" s="209" t="s">
        <v>11</v>
      </c>
      <c r="J4" s="209" t="s">
        <v>12</v>
      </c>
      <c r="K4" s="210" t="s">
        <v>13</v>
      </c>
    </row>
    <row r="5" spans="2:28" ht="33.75" x14ac:dyDescent="0.25">
      <c r="B5" s="212" t="s">
        <v>210</v>
      </c>
      <c r="C5" s="213" t="s">
        <v>90</v>
      </c>
      <c r="D5" s="247" t="s">
        <v>200</v>
      </c>
      <c r="E5" s="214" t="s">
        <v>211</v>
      </c>
      <c r="F5" s="214" t="s">
        <v>212</v>
      </c>
      <c r="G5" s="214" t="s">
        <v>213</v>
      </c>
      <c r="H5" s="214" t="s">
        <v>214</v>
      </c>
      <c r="I5" s="214" t="s">
        <v>215</v>
      </c>
      <c r="J5" s="214" t="s">
        <v>216</v>
      </c>
      <c r="K5" s="215" t="s">
        <v>217</v>
      </c>
    </row>
    <row r="6" spans="2:28" ht="45" x14ac:dyDescent="0.25">
      <c r="B6" s="212" t="s">
        <v>218</v>
      </c>
      <c r="C6" s="213" t="s">
        <v>90</v>
      </c>
      <c r="D6" s="247"/>
      <c r="E6" s="220">
        <v>0.57999999999999996</v>
      </c>
      <c r="F6" s="220">
        <v>0.27</v>
      </c>
      <c r="G6" s="220">
        <v>0.14000000000000001</v>
      </c>
      <c r="H6" s="220">
        <v>0.78</v>
      </c>
      <c r="I6" s="220">
        <v>0.19</v>
      </c>
      <c r="J6" s="220">
        <v>0.46</v>
      </c>
      <c r="K6" s="221">
        <v>0.97</v>
      </c>
    </row>
    <row r="7" spans="2:28" ht="33.75" x14ac:dyDescent="0.25">
      <c r="B7" s="212" t="s">
        <v>219</v>
      </c>
      <c r="C7" s="213" t="s">
        <v>91</v>
      </c>
      <c r="D7" s="247"/>
      <c r="E7" s="214" t="s">
        <v>220</v>
      </c>
      <c r="F7" s="214" t="s">
        <v>221</v>
      </c>
      <c r="G7" s="214" t="s">
        <v>222</v>
      </c>
      <c r="H7" s="214" t="s">
        <v>223</v>
      </c>
      <c r="I7" s="214" t="s">
        <v>224</v>
      </c>
      <c r="J7" s="214" t="s">
        <v>225</v>
      </c>
      <c r="K7" s="215" t="s">
        <v>226</v>
      </c>
    </row>
    <row r="8" spans="2:28" ht="45" x14ac:dyDescent="0.25">
      <c r="B8" s="212" t="s">
        <v>227</v>
      </c>
      <c r="C8" s="213" t="s">
        <v>91</v>
      </c>
      <c r="D8" s="247"/>
      <c r="E8" s="220">
        <v>0.42</v>
      </c>
      <c r="F8" s="220">
        <v>0.23</v>
      </c>
      <c r="G8" s="220">
        <v>0.1</v>
      </c>
      <c r="H8" s="220">
        <v>0.61</v>
      </c>
      <c r="I8" s="220">
        <v>0.62</v>
      </c>
      <c r="J8" s="220">
        <v>0.65</v>
      </c>
      <c r="K8" s="221">
        <v>0.52</v>
      </c>
    </row>
    <row r="9" spans="2:28" ht="45" x14ac:dyDescent="0.25">
      <c r="B9" s="212" t="s">
        <v>228</v>
      </c>
      <c r="C9" s="213" t="s">
        <v>229</v>
      </c>
      <c r="D9" s="247"/>
      <c r="E9" s="214" t="s">
        <v>230</v>
      </c>
      <c r="F9" s="214" t="s">
        <v>231</v>
      </c>
      <c r="G9" s="214" t="s">
        <v>232</v>
      </c>
      <c r="H9" s="214" t="s">
        <v>233</v>
      </c>
      <c r="I9" s="214" t="s">
        <v>234</v>
      </c>
      <c r="J9" s="214" t="s">
        <v>235</v>
      </c>
      <c r="K9" s="215" t="s">
        <v>236</v>
      </c>
    </row>
    <row r="10" spans="2:28" ht="56.25" x14ac:dyDescent="0.25">
      <c r="B10" s="212" t="s">
        <v>237</v>
      </c>
      <c r="C10" s="213" t="s">
        <v>92</v>
      </c>
      <c r="D10" s="247"/>
      <c r="E10" s="220">
        <v>0.67</v>
      </c>
      <c r="F10" s="220">
        <v>0.51</v>
      </c>
      <c r="G10" s="220">
        <v>0.51</v>
      </c>
      <c r="H10" s="220">
        <v>0.51</v>
      </c>
      <c r="I10" s="220">
        <v>0.51</v>
      </c>
      <c r="J10" s="220">
        <v>0.33</v>
      </c>
      <c r="K10" s="221">
        <v>0.28000000000000003</v>
      </c>
    </row>
    <row r="11" spans="2:28" ht="45" x14ac:dyDescent="0.25">
      <c r="B11" s="212" t="s">
        <v>238</v>
      </c>
      <c r="C11" s="213" t="s">
        <v>239</v>
      </c>
      <c r="D11" s="247"/>
      <c r="E11" s="214" t="s">
        <v>240</v>
      </c>
      <c r="F11" s="214" t="s">
        <v>240</v>
      </c>
      <c r="G11" s="214" t="s">
        <v>240</v>
      </c>
      <c r="H11" s="214" t="s">
        <v>241</v>
      </c>
      <c r="I11" s="214" t="s">
        <v>242</v>
      </c>
      <c r="J11" s="214" t="s">
        <v>243</v>
      </c>
      <c r="K11" s="215" t="s">
        <v>244</v>
      </c>
    </row>
    <row r="12" spans="2:28" ht="56.25" x14ac:dyDescent="0.25">
      <c r="B12" s="216" t="s">
        <v>245</v>
      </c>
      <c r="C12" s="217" t="s">
        <v>239</v>
      </c>
      <c r="D12" s="248"/>
      <c r="E12" s="218" t="s">
        <v>240</v>
      </c>
      <c r="F12" s="218" t="s">
        <v>240</v>
      </c>
      <c r="G12" s="218" t="s">
        <v>240</v>
      </c>
      <c r="H12" s="222">
        <v>0.59</v>
      </c>
      <c r="I12" s="222">
        <v>0.62</v>
      </c>
      <c r="J12" s="222">
        <v>0.63</v>
      </c>
      <c r="K12" s="223">
        <v>0.63</v>
      </c>
    </row>
    <row r="13" spans="2:28" x14ac:dyDescent="0.25">
      <c r="B13" s="224" t="s">
        <v>246</v>
      </c>
      <c r="C13" s="211"/>
      <c r="D13" s="211"/>
      <c r="E13" s="211"/>
      <c r="F13" s="211"/>
      <c r="G13" s="211"/>
      <c r="H13" s="211"/>
      <c r="I13" s="211"/>
      <c r="J13" s="211"/>
      <c r="K13" s="211"/>
    </row>
  </sheetData>
  <mergeCells count="4">
    <mergeCell ref="B2:K2"/>
    <mergeCell ref="E3:G3"/>
    <mergeCell ref="I3:K3"/>
    <mergeCell ref="D5:D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93D88-0774-47EA-8F45-3EC905E3FCD5}">
  <dimension ref="B1:M81"/>
  <sheetViews>
    <sheetView showGridLines="0" topLeftCell="A21" workbookViewId="0">
      <selection activeCell="F1" sqref="F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16</v>
      </c>
    </row>
    <row r="2" spans="2:13" x14ac:dyDescent="0.25">
      <c r="B2" s="249" t="s">
        <v>89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</row>
    <row r="3" spans="2:13" ht="50.25" x14ac:dyDescent="0.25">
      <c r="B3" s="6"/>
      <c r="C3" s="7"/>
      <c r="D3" s="8" t="s">
        <v>18</v>
      </c>
      <c r="E3" s="9"/>
      <c r="F3" s="10" t="s">
        <v>19</v>
      </c>
      <c r="G3" s="11" t="s">
        <v>20</v>
      </c>
      <c r="H3" s="11" t="s">
        <v>21</v>
      </c>
      <c r="I3" s="12" t="s">
        <v>22</v>
      </c>
      <c r="J3" s="13"/>
      <c r="K3" s="14"/>
      <c r="L3" s="11" t="s">
        <v>20</v>
      </c>
      <c r="M3" s="15" t="s">
        <v>21</v>
      </c>
    </row>
    <row r="4" spans="2:13" x14ac:dyDescent="0.25">
      <c r="B4" s="16" t="s">
        <v>23</v>
      </c>
      <c r="C4" s="17" t="s">
        <v>7</v>
      </c>
      <c r="D4" s="17" t="s">
        <v>8</v>
      </c>
      <c r="E4" s="17" t="s">
        <v>9</v>
      </c>
      <c r="F4" s="18" t="s">
        <v>10</v>
      </c>
      <c r="G4" s="250" t="s">
        <v>24</v>
      </c>
      <c r="H4" s="251"/>
      <c r="I4" s="17" t="s">
        <v>11</v>
      </c>
      <c r="J4" s="17" t="s">
        <v>12</v>
      </c>
      <c r="K4" s="17" t="s">
        <v>13</v>
      </c>
      <c r="L4" s="250" t="s">
        <v>25</v>
      </c>
      <c r="M4" s="252"/>
    </row>
    <row r="5" spans="2:13" x14ac:dyDescent="0.25">
      <c r="B5" s="19" t="s">
        <v>14</v>
      </c>
      <c r="C5" s="20">
        <v>1049.9925352510008</v>
      </c>
      <c r="D5" s="20">
        <v>498.44951440299917</v>
      </c>
      <c r="E5" s="20">
        <v>383.65971964959522</v>
      </c>
      <c r="F5" s="21">
        <v>529.69478460581945</v>
      </c>
      <c r="G5" s="22">
        <v>-0.20399999999999999</v>
      </c>
      <c r="H5" s="22">
        <v>0.2</v>
      </c>
      <c r="I5" s="20">
        <v>400.45911922967838</v>
      </c>
      <c r="J5" s="20">
        <v>431.63565505547757</v>
      </c>
      <c r="K5" s="20">
        <v>422.46800000000002</v>
      </c>
      <c r="L5" s="22">
        <v>-7.2999999999999995E-2</v>
      </c>
      <c r="M5" s="23">
        <v>0.161</v>
      </c>
    </row>
    <row r="6" spans="2:13" x14ac:dyDescent="0.25">
      <c r="B6" s="19" t="s">
        <v>90</v>
      </c>
      <c r="C6" s="20">
        <v>629.46922648000009</v>
      </c>
      <c r="D6" s="20">
        <v>385.53199824000001</v>
      </c>
      <c r="E6" s="20">
        <v>481.41259798999988</v>
      </c>
      <c r="F6" s="21">
        <v>215.82684799386899</v>
      </c>
      <c r="G6" s="22">
        <v>-0.3</v>
      </c>
      <c r="H6" s="22">
        <v>0.14099999999999999</v>
      </c>
      <c r="I6" s="20">
        <v>243.03</v>
      </c>
      <c r="J6" s="20">
        <v>238.32820000000001</v>
      </c>
      <c r="K6" s="20">
        <v>242.79189199999999</v>
      </c>
      <c r="L6" s="22">
        <v>0.04</v>
      </c>
      <c r="M6" s="24">
        <v>8.4000000000000005E-2</v>
      </c>
    </row>
    <row r="7" spans="2:13" x14ac:dyDescent="0.25">
      <c r="B7" s="19" t="s">
        <v>91</v>
      </c>
      <c r="C7" s="20">
        <v>839.22057796599995</v>
      </c>
      <c r="D7" s="20">
        <v>455.71507407900111</v>
      </c>
      <c r="E7" s="20">
        <v>419.11855234800191</v>
      </c>
      <c r="F7" s="21">
        <v>561.36210874491042</v>
      </c>
      <c r="G7" s="22">
        <v>-0.125</v>
      </c>
      <c r="H7" s="22">
        <v>0.19</v>
      </c>
      <c r="I7" s="20">
        <v>593.25304376021563</v>
      </c>
      <c r="J7" s="20">
        <v>672.00756044465652</v>
      </c>
      <c r="K7" s="20">
        <v>702.49201407133648</v>
      </c>
      <c r="L7" s="22">
        <v>7.8E-2</v>
      </c>
      <c r="M7" s="24">
        <v>0.223</v>
      </c>
    </row>
    <row r="8" spans="2:13" x14ac:dyDescent="0.25">
      <c r="B8" s="19" t="s">
        <v>92</v>
      </c>
      <c r="C8" s="20">
        <v>1125.8471817300003</v>
      </c>
      <c r="D8" s="20">
        <v>975.66057699000169</v>
      </c>
      <c r="E8" s="20">
        <v>1100.2807034401735</v>
      </c>
      <c r="F8" s="21">
        <v>1015.9381000000001</v>
      </c>
      <c r="G8" s="22">
        <v>-3.4000000000000002E-2</v>
      </c>
      <c r="H8" s="22">
        <v>0.36599999999999999</v>
      </c>
      <c r="I8" s="20">
        <v>1202.0522599999999</v>
      </c>
      <c r="J8" s="20">
        <v>1553.1947999999998</v>
      </c>
      <c r="K8" s="20">
        <v>1636.5504879999999</v>
      </c>
      <c r="L8" s="22">
        <v>0.17199999999999999</v>
      </c>
      <c r="M8" s="24">
        <v>0.47199999999999998</v>
      </c>
    </row>
    <row r="9" spans="2:13" x14ac:dyDescent="0.25">
      <c r="B9" s="19" t="s">
        <v>88</v>
      </c>
      <c r="C9" s="20">
        <v>513.79358420999995</v>
      </c>
      <c r="D9" s="20">
        <v>316.56683211000001</v>
      </c>
      <c r="E9" s="20">
        <v>324.79275758000006</v>
      </c>
      <c r="F9" s="21">
        <v>0</v>
      </c>
      <c r="G9" s="22">
        <v>-1</v>
      </c>
      <c r="H9" s="22">
        <v>9.0999999999999998E-2</v>
      </c>
      <c r="I9" s="20">
        <v>0</v>
      </c>
      <c r="J9" s="20">
        <v>0</v>
      </c>
      <c r="K9" s="20">
        <v>0</v>
      </c>
      <c r="L9" s="22">
        <v>0</v>
      </c>
      <c r="M9" s="24">
        <v>0</v>
      </c>
    </row>
    <row r="10" spans="2:13" x14ac:dyDescent="0.25">
      <c r="B10" s="19" t="s">
        <v>93</v>
      </c>
      <c r="C10" s="20">
        <v>0</v>
      </c>
      <c r="D10" s="20">
        <v>0</v>
      </c>
      <c r="E10" s="20">
        <v>0</v>
      </c>
      <c r="F10" s="21">
        <v>106.5</v>
      </c>
      <c r="G10" s="22">
        <v>0</v>
      </c>
      <c r="H10" s="22">
        <v>1.0999999999999999E-2</v>
      </c>
      <c r="I10" s="20">
        <v>146.9</v>
      </c>
      <c r="J10" s="20">
        <v>219.3</v>
      </c>
      <c r="K10" s="20">
        <v>231</v>
      </c>
      <c r="L10" s="22">
        <v>0.29399999999999998</v>
      </c>
      <c r="M10" s="24">
        <v>6.0999999999999999E-2</v>
      </c>
    </row>
    <row r="11" spans="2:13" x14ac:dyDescent="0.25">
      <c r="B11" s="25" t="s">
        <v>27</v>
      </c>
      <c r="C11" s="26">
        <v>4158.3231056370005</v>
      </c>
      <c r="D11" s="26">
        <v>2631.9239958220023</v>
      </c>
      <c r="E11" s="26">
        <v>2709.2643310077706</v>
      </c>
      <c r="F11" s="27">
        <v>2429.3218413445993</v>
      </c>
      <c r="G11" s="28">
        <v>-0.16400000000000001</v>
      </c>
      <c r="H11" s="29">
        <v>1</v>
      </c>
      <c r="I11" s="26">
        <v>2585.6944229898941</v>
      </c>
      <c r="J11" s="26">
        <v>3114.4662155001342</v>
      </c>
      <c r="K11" s="26">
        <v>3235.3023940713365</v>
      </c>
      <c r="L11" s="30">
        <v>0.1</v>
      </c>
      <c r="M11" s="31">
        <v>1</v>
      </c>
    </row>
    <row r="12" spans="2:13" x14ac:dyDescent="0.25"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</row>
    <row r="13" spans="2:13" x14ac:dyDescent="0.25">
      <c r="B13" s="249" t="s">
        <v>94</v>
      </c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</row>
    <row r="14" spans="2:13" ht="46.5" x14ac:dyDescent="0.25">
      <c r="B14" s="34" t="s">
        <v>29</v>
      </c>
      <c r="C14" s="35"/>
      <c r="D14" s="36" t="s">
        <v>18</v>
      </c>
      <c r="E14" s="37"/>
      <c r="F14" s="38" t="s">
        <v>19</v>
      </c>
      <c r="G14" s="39" t="s">
        <v>20</v>
      </c>
      <c r="H14" s="39" t="s">
        <v>21</v>
      </c>
      <c r="I14" s="40" t="s">
        <v>22</v>
      </c>
      <c r="J14" s="41"/>
      <c r="K14" s="42"/>
      <c r="L14" s="39" t="s">
        <v>20</v>
      </c>
      <c r="M14" s="43" t="s">
        <v>21</v>
      </c>
    </row>
    <row r="15" spans="2:13" x14ac:dyDescent="0.25">
      <c r="B15" s="44" t="s">
        <v>23</v>
      </c>
      <c r="C15" s="45" t="s">
        <v>7</v>
      </c>
      <c r="D15" s="45" t="s">
        <v>8</v>
      </c>
      <c r="E15" s="45" t="s">
        <v>9</v>
      </c>
      <c r="F15" s="46" t="s">
        <v>10</v>
      </c>
      <c r="G15" s="253" t="s">
        <v>24</v>
      </c>
      <c r="H15" s="254"/>
      <c r="I15" s="45" t="s">
        <v>11</v>
      </c>
      <c r="J15" s="45" t="s">
        <v>12</v>
      </c>
      <c r="K15" s="45" t="s">
        <v>13</v>
      </c>
      <c r="L15" s="253" t="s">
        <v>25</v>
      </c>
      <c r="M15" s="255"/>
    </row>
    <row r="16" spans="2:13" x14ac:dyDescent="0.25">
      <c r="B16" s="47" t="s">
        <v>30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25">
      <c r="B17" s="47" t="s">
        <v>31</v>
      </c>
      <c r="C17" s="54">
        <v>2884.9009999999998</v>
      </c>
      <c r="D17" s="54">
        <v>1522.7845242444198</v>
      </c>
      <c r="E17" s="54">
        <v>2769.1891420789798</v>
      </c>
      <c r="F17" s="55">
        <v>2086</v>
      </c>
      <c r="G17" s="56">
        <v>-0.10199999999999999</v>
      </c>
      <c r="H17" s="56">
        <v>0.99</v>
      </c>
      <c r="I17" s="54">
        <v>2558</v>
      </c>
      <c r="J17" s="54">
        <v>3328</v>
      </c>
      <c r="K17" s="54">
        <v>3527.6800000000003</v>
      </c>
      <c r="L17" s="56">
        <v>0.191</v>
      </c>
      <c r="M17" s="57">
        <v>1</v>
      </c>
    </row>
    <row r="18" spans="2:13" ht="18" x14ac:dyDescent="0.25">
      <c r="B18" s="58" t="s">
        <v>32</v>
      </c>
      <c r="C18" s="59">
        <v>2288.1419999999998</v>
      </c>
      <c r="D18" s="60">
        <v>1382.3520000000001</v>
      </c>
      <c r="E18" s="61">
        <v>1464.2840000000001</v>
      </c>
      <c r="F18" s="61">
        <v>1972</v>
      </c>
      <c r="G18" s="62">
        <v>-4.8000000000000001E-2</v>
      </c>
      <c r="H18" s="62">
        <v>0.78600000000000003</v>
      </c>
      <c r="I18" s="60">
        <v>2440</v>
      </c>
      <c r="J18" s="60">
        <v>3207</v>
      </c>
      <c r="K18" s="61">
        <v>3399.42</v>
      </c>
      <c r="L18" s="62">
        <v>0.19900000000000001</v>
      </c>
      <c r="M18" s="62">
        <v>0.95699999999999996</v>
      </c>
    </row>
    <row r="19" spans="2:13" x14ac:dyDescent="0.25">
      <c r="B19" s="58" t="s">
        <v>34</v>
      </c>
      <c r="C19" s="67">
        <v>596.75900000000001</v>
      </c>
      <c r="D19" s="68">
        <v>140.43252424441977</v>
      </c>
      <c r="E19" s="69">
        <v>1304.9051420789799</v>
      </c>
      <c r="F19" s="69">
        <v>114</v>
      </c>
      <c r="G19" s="70">
        <v>-0.42399999999999999</v>
      </c>
      <c r="H19" s="70">
        <v>0.20499999999999999</v>
      </c>
      <c r="I19" s="68">
        <v>118</v>
      </c>
      <c r="J19" s="68">
        <v>121</v>
      </c>
      <c r="K19" s="69">
        <v>128.26</v>
      </c>
      <c r="L19" s="70">
        <v>0.04</v>
      </c>
      <c r="M19" s="70">
        <v>4.2999999999999997E-2</v>
      </c>
    </row>
    <row r="20" spans="2:13" x14ac:dyDescent="0.25">
      <c r="B20" s="180" t="s">
        <v>95</v>
      </c>
      <c r="C20" s="54">
        <v>48</v>
      </c>
      <c r="D20" s="54">
        <v>34.06958461</v>
      </c>
      <c r="E20" s="54">
        <v>0</v>
      </c>
      <c r="F20" s="181">
        <v>0</v>
      </c>
      <c r="G20" s="182">
        <v>-1</v>
      </c>
      <c r="H20" s="182">
        <v>0.01</v>
      </c>
      <c r="I20" s="54">
        <v>0</v>
      </c>
      <c r="J20" s="54">
        <v>0</v>
      </c>
      <c r="K20" s="54">
        <v>0</v>
      </c>
      <c r="L20" s="182">
        <v>0</v>
      </c>
      <c r="M20" s="183">
        <v>0</v>
      </c>
    </row>
    <row r="21" spans="2:13" x14ac:dyDescent="0.25">
      <c r="B21" s="71" t="s">
        <v>35</v>
      </c>
      <c r="C21" s="72">
        <v>2932.9009999999998</v>
      </c>
      <c r="D21" s="72">
        <v>1556.8541088544198</v>
      </c>
      <c r="E21" s="73">
        <v>2769.1891420789798</v>
      </c>
      <c r="F21" s="73">
        <v>2086</v>
      </c>
      <c r="G21" s="74">
        <v>-0.107</v>
      </c>
      <c r="H21" s="74">
        <v>1</v>
      </c>
      <c r="I21" s="72">
        <v>2558</v>
      </c>
      <c r="J21" s="72">
        <v>3328</v>
      </c>
      <c r="K21" s="73">
        <v>3527.6800000000003</v>
      </c>
      <c r="L21" s="74">
        <v>0.191</v>
      </c>
      <c r="M21" s="75">
        <v>1</v>
      </c>
    </row>
    <row r="22" spans="2:13" x14ac:dyDescent="0.25">
      <c r="B22" s="47" t="s">
        <v>36</v>
      </c>
      <c r="C22" s="76"/>
      <c r="D22" s="76"/>
      <c r="E22" s="76"/>
      <c r="F22" s="77"/>
      <c r="G22" s="78"/>
      <c r="H22" s="78"/>
      <c r="I22" s="76"/>
      <c r="J22" s="76"/>
      <c r="K22" s="76"/>
      <c r="L22" s="78"/>
      <c r="M22" s="79"/>
    </row>
    <row r="23" spans="2:13" x14ac:dyDescent="0.25">
      <c r="B23" s="47" t="s">
        <v>37</v>
      </c>
      <c r="C23" s="54">
        <v>4157.7451056370019</v>
      </c>
      <c r="D23" s="54">
        <v>2631.9239958220023</v>
      </c>
      <c r="E23" s="54">
        <v>2697.7414273001305</v>
      </c>
      <c r="F23" s="55">
        <v>2429.3218413445989</v>
      </c>
      <c r="G23" s="80">
        <v>-0.16400000000000001</v>
      </c>
      <c r="H23" s="80">
        <v>0.999</v>
      </c>
      <c r="I23" s="54">
        <v>2585.6944229898941</v>
      </c>
      <c r="J23" s="54">
        <v>3114.4662155001342</v>
      </c>
      <c r="K23" s="54">
        <v>3235.3023940713365</v>
      </c>
      <c r="L23" s="80">
        <v>0.1</v>
      </c>
      <c r="M23" s="81">
        <v>1</v>
      </c>
    </row>
    <row r="24" spans="2:13" x14ac:dyDescent="0.25">
      <c r="B24" s="58" t="s">
        <v>38</v>
      </c>
      <c r="C24" s="59">
        <v>1584.0449558880002</v>
      </c>
      <c r="D24" s="60">
        <v>859.25563862999991</v>
      </c>
      <c r="E24" s="61">
        <v>849.48621157000002</v>
      </c>
      <c r="F24" s="61">
        <v>974.46229983569583</v>
      </c>
      <c r="G24" s="62">
        <v>-0.15</v>
      </c>
      <c r="H24" s="62">
        <v>0.35599999999999998</v>
      </c>
      <c r="I24" s="60">
        <v>1085.9215157143999</v>
      </c>
      <c r="J24" s="60">
        <v>1353.3042757327701</v>
      </c>
      <c r="K24" s="61">
        <v>1434.5022093511297</v>
      </c>
      <c r="L24" s="62">
        <v>0.13800000000000001</v>
      </c>
      <c r="M24" s="62">
        <v>0.42499999999999999</v>
      </c>
    </row>
    <row r="25" spans="2:13" x14ac:dyDescent="0.25">
      <c r="B25" s="58" t="s">
        <v>39</v>
      </c>
      <c r="C25" s="63">
        <v>1996.6178487590012</v>
      </c>
      <c r="D25" s="64">
        <v>1312.4584504320021</v>
      </c>
      <c r="E25" s="65">
        <v>1321.6285359901306</v>
      </c>
      <c r="F25" s="65">
        <v>1241.3897215480811</v>
      </c>
      <c r="G25" s="66">
        <v>-0.14599999999999999</v>
      </c>
      <c r="H25" s="66">
        <v>0.49399999999999999</v>
      </c>
      <c r="I25" s="64">
        <v>1308.1860359880936</v>
      </c>
      <c r="J25" s="64">
        <v>1578.485078805302</v>
      </c>
      <c r="K25" s="65">
        <v>1643.1359331202066</v>
      </c>
      <c r="L25" s="66">
        <v>9.8000000000000004E-2</v>
      </c>
      <c r="M25" s="66">
        <v>0.50800000000000001</v>
      </c>
    </row>
    <row r="26" spans="2:13" x14ac:dyDescent="0.25">
      <c r="B26" s="58" t="s">
        <v>40</v>
      </c>
      <c r="C26" s="63">
        <v>88.544498570000002</v>
      </c>
      <c r="D26" s="64">
        <v>85.200281989999993</v>
      </c>
      <c r="E26" s="65">
        <v>71.904699919999999</v>
      </c>
      <c r="F26" s="65">
        <v>41.646819960821958</v>
      </c>
      <c r="G26" s="66">
        <v>-0.222</v>
      </c>
      <c r="H26" s="66">
        <v>2.4E-2</v>
      </c>
      <c r="I26" s="64">
        <v>31.485771287400581</v>
      </c>
      <c r="J26" s="64">
        <v>33.937000962062008</v>
      </c>
      <c r="K26" s="65">
        <v>0</v>
      </c>
      <c r="L26" s="66">
        <v>-1</v>
      </c>
      <c r="M26" s="66">
        <v>0.01</v>
      </c>
    </row>
    <row r="27" spans="2:13" ht="18" x14ac:dyDescent="0.25">
      <c r="B27" s="58" t="s">
        <v>41</v>
      </c>
      <c r="C27" s="67">
        <v>488.53780242000005</v>
      </c>
      <c r="D27" s="68">
        <v>375.00962477000007</v>
      </c>
      <c r="E27" s="69">
        <v>454.72197982</v>
      </c>
      <c r="F27" s="69">
        <v>171.82300000000001</v>
      </c>
      <c r="G27" s="70">
        <v>-0.29399999999999998</v>
      </c>
      <c r="H27" s="70">
        <v>0.125</v>
      </c>
      <c r="I27" s="68">
        <v>160.1011</v>
      </c>
      <c r="J27" s="68">
        <v>148.73985999999999</v>
      </c>
      <c r="K27" s="69">
        <v>157.6642516</v>
      </c>
      <c r="L27" s="70">
        <v>-2.8000000000000001E-2</v>
      </c>
      <c r="M27" s="70">
        <v>5.7000000000000002E-2</v>
      </c>
    </row>
    <row r="28" spans="2:13" x14ac:dyDescent="0.25">
      <c r="B28" s="47" t="s">
        <v>42</v>
      </c>
      <c r="C28" s="54">
        <v>0.57799999999999996</v>
      </c>
      <c r="D28" s="54">
        <v>0</v>
      </c>
      <c r="E28" s="54">
        <v>11.522903707639399</v>
      </c>
      <c r="F28" s="55">
        <v>0</v>
      </c>
      <c r="G28" s="82">
        <v>-1</v>
      </c>
      <c r="H28" s="82">
        <v>1E-3</v>
      </c>
      <c r="I28" s="54">
        <v>0</v>
      </c>
      <c r="J28" s="54">
        <v>0</v>
      </c>
      <c r="K28" s="54">
        <v>0</v>
      </c>
      <c r="L28" s="82">
        <v>0</v>
      </c>
      <c r="M28" s="83">
        <v>0</v>
      </c>
    </row>
    <row r="29" spans="2:13" x14ac:dyDescent="0.25">
      <c r="B29" s="71" t="s">
        <v>43</v>
      </c>
      <c r="C29" s="84">
        <v>4158.3231056370023</v>
      </c>
      <c r="D29" s="84">
        <v>2631.9239958220023</v>
      </c>
      <c r="E29" s="85">
        <v>2709.2643310077697</v>
      </c>
      <c r="F29" s="85">
        <v>2429.3218413445989</v>
      </c>
      <c r="G29" s="74">
        <v>-0.16400000000000001</v>
      </c>
      <c r="H29" s="74">
        <v>1</v>
      </c>
      <c r="I29" s="84">
        <v>2585.6944229898941</v>
      </c>
      <c r="J29" s="84">
        <v>3114.4662155001342</v>
      </c>
      <c r="K29" s="85">
        <v>3235.3023940713365</v>
      </c>
      <c r="L29" s="74">
        <v>0.1</v>
      </c>
      <c r="M29" s="75">
        <v>1</v>
      </c>
    </row>
    <row r="30" spans="2:13" x14ac:dyDescent="0.25">
      <c r="B30" s="86" t="s">
        <v>44</v>
      </c>
      <c r="C30" s="87">
        <v>-1225.4000000000001</v>
      </c>
      <c r="D30" s="87">
        <v>-1075.0999999999999</v>
      </c>
      <c r="E30" s="88">
        <v>59.9</v>
      </c>
      <c r="F30" s="88">
        <v>-343.3</v>
      </c>
      <c r="G30" s="89">
        <v>-0.34599999999999997</v>
      </c>
      <c r="H30" s="89"/>
      <c r="I30" s="87">
        <v>-27.7</v>
      </c>
      <c r="J30" s="87">
        <v>213.5</v>
      </c>
      <c r="K30" s="88">
        <v>292.39999999999998</v>
      </c>
      <c r="L30" s="89">
        <v>-1.948</v>
      </c>
      <c r="M30" s="90"/>
    </row>
    <row r="31" spans="2:13" x14ac:dyDescent="0.25">
      <c r="B31" s="47"/>
      <c r="C31" s="64"/>
      <c r="D31" s="64"/>
      <c r="E31" s="64"/>
      <c r="F31" s="64"/>
      <c r="G31" s="91"/>
      <c r="H31" s="91"/>
      <c r="I31" s="64"/>
      <c r="J31" s="64"/>
      <c r="K31" s="64"/>
      <c r="L31" s="91"/>
      <c r="M31" s="91"/>
    </row>
    <row r="32" spans="2:13" ht="18" x14ac:dyDescent="0.25">
      <c r="B32" s="92" t="s">
        <v>45</v>
      </c>
      <c r="C32" s="93"/>
      <c r="D32" s="93"/>
      <c r="E32" s="93"/>
      <c r="F32" s="93"/>
      <c r="G32" s="94"/>
      <c r="H32" s="94"/>
      <c r="I32" s="93"/>
      <c r="J32" s="93"/>
      <c r="K32" s="93"/>
      <c r="L32" s="94"/>
      <c r="M32" s="94"/>
    </row>
    <row r="33" spans="2:13" ht="18" x14ac:dyDescent="0.25">
      <c r="B33" s="184" t="s">
        <v>96</v>
      </c>
      <c r="C33" s="185">
        <v>2880</v>
      </c>
      <c r="D33" s="185">
        <v>-716</v>
      </c>
      <c r="E33" s="185">
        <v>-2413.0004844599998</v>
      </c>
      <c r="F33" s="186">
        <v>-2561.2032278475103</v>
      </c>
      <c r="G33" s="187">
        <v>-1.962</v>
      </c>
      <c r="H33" s="187">
        <v>1</v>
      </c>
      <c r="I33" s="185">
        <v>-245.9747876394199</v>
      </c>
      <c r="J33" s="185">
        <v>-105.77460411066079</v>
      </c>
      <c r="K33" s="188">
        <v>608</v>
      </c>
      <c r="L33" s="187">
        <v>-1.619</v>
      </c>
      <c r="M33" s="189">
        <v>1</v>
      </c>
    </row>
    <row r="34" spans="2:13" ht="18" x14ac:dyDescent="0.25">
      <c r="B34" s="95" t="s">
        <v>46</v>
      </c>
      <c r="C34" s="96">
        <v>-1310</v>
      </c>
      <c r="D34" s="97">
        <v>-1308</v>
      </c>
      <c r="E34" s="97">
        <v>-171.00048446</v>
      </c>
      <c r="F34" s="98">
        <v>-229.95741319999422</v>
      </c>
      <c r="G34" s="99">
        <v>-0.44</v>
      </c>
      <c r="H34" s="99">
        <v>1</v>
      </c>
      <c r="I34" s="97">
        <v>-259.95741319999422</v>
      </c>
      <c r="J34" s="97">
        <v>105.92329156194739</v>
      </c>
      <c r="K34" s="97">
        <v>304</v>
      </c>
      <c r="L34" s="99">
        <v>-2.0979999999999999</v>
      </c>
      <c r="M34" s="99">
        <v>1</v>
      </c>
    </row>
    <row r="35" spans="2:13" x14ac:dyDescent="0.25">
      <c r="B35" s="190" t="s">
        <v>97</v>
      </c>
      <c r="C35" s="54">
        <v>896</v>
      </c>
      <c r="D35" s="54">
        <v>859</v>
      </c>
      <c r="E35" s="54">
        <v>-1802</v>
      </c>
      <c r="F35" s="55">
        <v>-2331.245814647516</v>
      </c>
      <c r="G35" s="56">
        <v>-2.375</v>
      </c>
      <c r="H35" s="56">
        <v>1</v>
      </c>
      <c r="I35" s="54">
        <v>13.98262556057432</v>
      </c>
      <c r="J35" s="54">
        <v>-211.69789567260818</v>
      </c>
      <c r="K35" s="54">
        <v>304</v>
      </c>
      <c r="L35" s="56">
        <v>-1.5069999999999999</v>
      </c>
      <c r="M35" s="57">
        <v>1</v>
      </c>
    </row>
    <row r="36" spans="2:13" ht="18" x14ac:dyDescent="0.25">
      <c r="B36" s="95" t="s">
        <v>98</v>
      </c>
      <c r="C36" s="59">
        <v>281</v>
      </c>
      <c r="D36" s="60">
        <v>363</v>
      </c>
      <c r="E36" s="60">
        <v>-438</v>
      </c>
      <c r="F36" s="191">
        <v>359.02570990720005</v>
      </c>
      <c r="G36" s="62">
        <v>8.5000000000000006E-2</v>
      </c>
      <c r="H36" s="62">
        <v>0</v>
      </c>
      <c r="I36" s="60">
        <v>-45.389228702784067</v>
      </c>
      <c r="J36" s="60">
        <v>-46.750905563867491</v>
      </c>
      <c r="K36" s="60">
        <v>351</v>
      </c>
      <c r="L36" s="62">
        <v>-8.0000000000000002E-3</v>
      </c>
      <c r="M36" s="62">
        <v>-0.50600000000000001</v>
      </c>
    </row>
    <row r="37" spans="2:13" ht="18" x14ac:dyDescent="0.25">
      <c r="B37" s="95" t="s">
        <v>99</v>
      </c>
      <c r="C37" s="63">
        <v>539</v>
      </c>
      <c r="D37" s="64">
        <v>-748</v>
      </c>
      <c r="E37" s="64">
        <v>415</v>
      </c>
      <c r="F37" s="105">
        <v>-976.47038693081618</v>
      </c>
      <c r="G37" s="66">
        <v>-2.2189999999999999</v>
      </c>
      <c r="H37" s="66">
        <v>-0.02</v>
      </c>
      <c r="I37" s="64">
        <v>-44.054111607924597</v>
      </c>
      <c r="J37" s="64">
        <v>-45.375734956162205</v>
      </c>
      <c r="K37" s="65">
        <v>-45</v>
      </c>
      <c r="L37" s="66">
        <v>-0.64100000000000001</v>
      </c>
      <c r="M37" s="66">
        <v>-0.66600000000000004</v>
      </c>
    </row>
    <row r="38" spans="2:13" ht="18" x14ac:dyDescent="0.25">
      <c r="B38" s="95" t="s">
        <v>100</v>
      </c>
      <c r="C38" s="63">
        <v>-59</v>
      </c>
      <c r="D38" s="64">
        <v>782</v>
      </c>
      <c r="E38" s="64">
        <v>209</v>
      </c>
      <c r="F38" s="105">
        <v>-1510.2728286399997</v>
      </c>
      <c r="G38" s="66">
        <v>1.9470000000000001</v>
      </c>
      <c r="H38" s="66">
        <v>0.34399999999999997</v>
      </c>
      <c r="I38" s="64">
        <v>27.201815140800022</v>
      </c>
      <c r="J38" s="64">
        <v>28.017869595024081</v>
      </c>
      <c r="K38" s="65">
        <v>-5</v>
      </c>
      <c r="L38" s="66">
        <v>-0.85099999999999998</v>
      </c>
      <c r="M38" s="66">
        <v>0.61099999999999999</v>
      </c>
    </row>
    <row r="39" spans="2:13" ht="18" x14ac:dyDescent="0.25">
      <c r="B39" s="95" t="s">
        <v>101</v>
      </c>
      <c r="C39" s="63">
        <v>109</v>
      </c>
      <c r="D39" s="64">
        <v>14</v>
      </c>
      <c r="E39" s="64">
        <v>-1949</v>
      </c>
      <c r="F39" s="105">
        <v>-151</v>
      </c>
      <c r="G39" s="66">
        <v>-2.1150000000000002</v>
      </c>
      <c r="H39" s="66">
        <v>0.32100000000000001</v>
      </c>
      <c r="I39" s="64">
        <v>272</v>
      </c>
      <c r="J39" s="64">
        <v>57</v>
      </c>
      <c r="K39" s="65">
        <v>-29</v>
      </c>
      <c r="L39" s="66">
        <v>-0.42299999999999999</v>
      </c>
      <c r="M39" s="66">
        <v>0</v>
      </c>
    </row>
    <row r="40" spans="2:13" ht="18" x14ac:dyDescent="0.25">
      <c r="B40" s="95" t="s">
        <v>102</v>
      </c>
      <c r="C40" s="63">
        <v>-117</v>
      </c>
      <c r="D40" s="64">
        <v>0</v>
      </c>
      <c r="E40" s="64">
        <v>0</v>
      </c>
      <c r="F40" s="105">
        <v>0</v>
      </c>
      <c r="G40" s="66">
        <v>-1</v>
      </c>
      <c r="H40" s="66">
        <v>-3.3000000000000002E-2</v>
      </c>
      <c r="I40" s="64">
        <v>0</v>
      </c>
      <c r="J40" s="64">
        <v>0</v>
      </c>
      <c r="K40" s="65">
        <v>0</v>
      </c>
      <c r="L40" s="66">
        <v>0</v>
      </c>
      <c r="M40" s="66">
        <v>0</v>
      </c>
    </row>
    <row r="41" spans="2:13" ht="18" x14ac:dyDescent="0.25">
      <c r="B41" s="95" t="s">
        <v>103</v>
      </c>
      <c r="C41" s="67">
        <v>143</v>
      </c>
      <c r="D41" s="68">
        <v>448</v>
      </c>
      <c r="E41" s="68">
        <v>-39</v>
      </c>
      <c r="F41" s="192">
        <v>-52.528308983899926</v>
      </c>
      <c r="G41" s="70">
        <v>-1.716</v>
      </c>
      <c r="H41" s="70">
        <v>0.18099999999999999</v>
      </c>
      <c r="I41" s="68">
        <v>-195.77584926951704</v>
      </c>
      <c r="J41" s="68">
        <v>-204.58912474760257</v>
      </c>
      <c r="K41" s="69">
        <v>32</v>
      </c>
      <c r="L41" s="70">
        <v>-1.8480000000000001</v>
      </c>
      <c r="M41" s="70">
        <v>0</v>
      </c>
    </row>
    <row r="42" spans="2:13" ht="27" x14ac:dyDescent="0.25">
      <c r="B42" s="190" t="s">
        <v>104</v>
      </c>
      <c r="C42" s="54">
        <v>3294</v>
      </c>
      <c r="D42" s="54">
        <v>-267</v>
      </c>
      <c r="E42" s="54">
        <v>-440</v>
      </c>
      <c r="F42" s="55">
        <v>0</v>
      </c>
      <c r="G42" s="56">
        <v>-1</v>
      </c>
      <c r="H42" s="56">
        <v>0</v>
      </c>
      <c r="I42" s="54">
        <v>0</v>
      </c>
      <c r="J42" s="54">
        <v>0</v>
      </c>
      <c r="K42" s="193">
        <v>0</v>
      </c>
      <c r="L42" s="56">
        <v>0</v>
      </c>
      <c r="M42" s="57">
        <v>0</v>
      </c>
    </row>
    <row r="43" spans="2:13" x14ac:dyDescent="0.25">
      <c r="B43" s="95" t="s">
        <v>105</v>
      </c>
      <c r="C43" s="59">
        <v>-17</v>
      </c>
      <c r="D43" s="60">
        <v>11</v>
      </c>
      <c r="E43" s="60">
        <v>23</v>
      </c>
      <c r="F43" s="191">
        <v>0</v>
      </c>
      <c r="G43" s="62">
        <v>-1</v>
      </c>
      <c r="H43" s="62">
        <v>0</v>
      </c>
      <c r="I43" s="60">
        <v>0</v>
      </c>
      <c r="J43" s="60">
        <v>0</v>
      </c>
      <c r="K43" s="61">
        <v>0</v>
      </c>
      <c r="L43" s="62">
        <v>0</v>
      </c>
      <c r="M43" s="62">
        <v>0</v>
      </c>
    </row>
    <row r="44" spans="2:13" x14ac:dyDescent="0.25">
      <c r="B44" s="95" t="s">
        <v>106</v>
      </c>
      <c r="C44" s="63">
        <v>500</v>
      </c>
      <c r="D44" s="64">
        <v>-265</v>
      </c>
      <c r="E44" s="64">
        <v>-455</v>
      </c>
      <c r="F44" s="105">
        <v>0</v>
      </c>
      <c r="G44" s="66">
        <v>-1</v>
      </c>
      <c r="H44" s="66">
        <v>0</v>
      </c>
      <c r="I44" s="64">
        <v>0</v>
      </c>
      <c r="J44" s="64">
        <v>0</v>
      </c>
      <c r="K44" s="65">
        <v>0</v>
      </c>
      <c r="L44" s="66">
        <v>0</v>
      </c>
      <c r="M44" s="66">
        <v>0</v>
      </c>
    </row>
    <row r="45" spans="2:13" x14ac:dyDescent="0.25">
      <c r="B45" s="95" t="s">
        <v>107</v>
      </c>
      <c r="C45" s="63">
        <v>1</v>
      </c>
      <c r="D45" s="64">
        <v>0</v>
      </c>
      <c r="E45" s="64">
        <v>0</v>
      </c>
      <c r="F45" s="105">
        <v>0</v>
      </c>
      <c r="G45" s="66">
        <v>-1</v>
      </c>
      <c r="H45" s="66">
        <v>0</v>
      </c>
      <c r="I45" s="64">
        <v>0</v>
      </c>
      <c r="J45" s="64">
        <v>0</v>
      </c>
      <c r="K45" s="65">
        <v>0</v>
      </c>
      <c r="L45" s="66">
        <v>0</v>
      </c>
      <c r="M45" s="66">
        <v>0</v>
      </c>
    </row>
    <row r="46" spans="2:13" x14ac:dyDescent="0.25">
      <c r="B46" s="95" t="s">
        <v>108</v>
      </c>
      <c r="C46" s="63">
        <v>0</v>
      </c>
      <c r="D46" s="64">
        <v>-13</v>
      </c>
      <c r="E46" s="64">
        <v>-8</v>
      </c>
      <c r="F46" s="105">
        <v>0</v>
      </c>
      <c r="G46" s="66">
        <v>0</v>
      </c>
      <c r="H46" s="66">
        <v>0</v>
      </c>
      <c r="I46" s="64">
        <v>0</v>
      </c>
      <c r="J46" s="64">
        <v>0</v>
      </c>
      <c r="K46" s="65">
        <v>0</v>
      </c>
      <c r="L46" s="66">
        <v>0</v>
      </c>
      <c r="M46" s="66">
        <v>0</v>
      </c>
    </row>
    <row r="47" spans="2:13" x14ac:dyDescent="0.25">
      <c r="B47" s="95" t="s">
        <v>109</v>
      </c>
      <c r="C47" s="67">
        <v>2810</v>
      </c>
      <c r="D47" s="68">
        <v>0</v>
      </c>
      <c r="E47" s="68">
        <v>0</v>
      </c>
      <c r="F47" s="192">
        <v>0</v>
      </c>
      <c r="G47" s="70">
        <v>-1</v>
      </c>
      <c r="H47" s="70">
        <v>0</v>
      </c>
      <c r="I47" s="68">
        <v>0</v>
      </c>
      <c r="J47" s="68">
        <v>0</v>
      </c>
      <c r="K47" s="69">
        <v>0</v>
      </c>
      <c r="L47" s="70">
        <v>0</v>
      </c>
      <c r="M47" s="70">
        <v>0</v>
      </c>
    </row>
    <row r="48" spans="2:13" ht="18" x14ac:dyDescent="0.25">
      <c r="B48" s="190" t="s">
        <v>110</v>
      </c>
      <c r="C48" s="54">
        <v>4</v>
      </c>
      <c r="D48" s="54">
        <v>64</v>
      </c>
      <c r="E48" s="54">
        <v>-45</v>
      </c>
      <c r="F48" s="55">
        <v>467.21834543621605</v>
      </c>
      <c r="G48" s="56">
        <v>3.8879999999999999</v>
      </c>
      <c r="H48" s="56">
        <v>1</v>
      </c>
      <c r="I48" s="54">
        <v>-278.17340823753551</v>
      </c>
      <c r="J48" s="54">
        <v>-281.59861048466161</v>
      </c>
      <c r="K48" s="193">
        <v>0</v>
      </c>
      <c r="L48" s="56">
        <v>-1</v>
      </c>
      <c r="M48" s="57">
        <v>0</v>
      </c>
    </row>
    <row r="49" spans="2:13" ht="18" x14ac:dyDescent="0.25">
      <c r="B49" s="95" t="s">
        <v>111</v>
      </c>
      <c r="C49" s="59">
        <v>-69</v>
      </c>
      <c r="D49" s="60">
        <v>-1</v>
      </c>
      <c r="E49" s="60">
        <v>-59</v>
      </c>
      <c r="F49" s="191">
        <v>-487.78165456378395</v>
      </c>
      <c r="G49" s="62">
        <v>0.91900000000000004</v>
      </c>
      <c r="H49" s="62">
        <v>-4.25</v>
      </c>
      <c r="I49" s="60">
        <v>-278.17340823753551</v>
      </c>
      <c r="J49" s="60">
        <v>-281.59861048466161</v>
      </c>
      <c r="K49" s="60">
        <v>0</v>
      </c>
      <c r="L49" s="62">
        <v>-1</v>
      </c>
      <c r="M49" s="62">
        <v>0</v>
      </c>
    </row>
    <row r="50" spans="2:13" ht="18" x14ac:dyDescent="0.25">
      <c r="B50" s="95" t="s">
        <v>112</v>
      </c>
      <c r="C50" s="63">
        <v>-29</v>
      </c>
      <c r="D50" s="64">
        <v>-2</v>
      </c>
      <c r="E50" s="64">
        <v>0</v>
      </c>
      <c r="F50" s="105">
        <v>0</v>
      </c>
      <c r="G50" s="66">
        <v>-1</v>
      </c>
      <c r="H50" s="66">
        <v>-1.82</v>
      </c>
      <c r="I50" s="64">
        <v>0</v>
      </c>
      <c r="J50" s="64">
        <v>0</v>
      </c>
      <c r="K50" s="64">
        <v>0</v>
      </c>
      <c r="L50" s="66">
        <v>0</v>
      </c>
      <c r="M50" s="66">
        <v>0</v>
      </c>
    </row>
    <row r="51" spans="2:13" ht="18" x14ac:dyDescent="0.25">
      <c r="B51" s="95" t="s">
        <v>113</v>
      </c>
      <c r="C51" s="63">
        <v>91</v>
      </c>
      <c r="D51" s="64">
        <v>91</v>
      </c>
      <c r="E51" s="64">
        <v>10</v>
      </c>
      <c r="F51" s="105">
        <v>955</v>
      </c>
      <c r="G51" s="66">
        <v>1.1890000000000001</v>
      </c>
      <c r="H51" s="66">
        <v>6.4980000000000002</v>
      </c>
      <c r="I51" s="64">
        <v>0</v>
      </c>
      <c r="J51" s="64">
        <v>0</v>
      </c>
      <c r="K51" s="64">
        <v>0</v>
      </c>
      <c r="L51" s="66">
        <v>-1</v>
      </c>
      <c r="M51" s="66">
        <v>0</v>
      </c>
    </row>
    <row r="52" spans="2:13" ht="18" x14ac:dyDescent="0.25">
      <c r="B52" s="95" t="s">
        <v>114</v>
      </c>
      <c r="C52" s="67">
        <v>11</v>
      </c>
      <c r="D52" s="68">
        <v>-24</v>
      </c>
      <c r="E52" s="68">
        <v>4</v>
      </c>
      <c r="F52" s="192">
        <v>0</v>
      </c>
      <c r="G52" s="70">
        <v>-1</v>
      </c>
      <c r="H52" s="70">
        <v>0.57199999999999995</v>
      </c>
      <c r="I52" s="68">
        <v>0</v>
      </c>
      <c r="J52" s="68">
        <v>0</v>
      </c>
      <c r="K52" s="68">
        <v>0</v>
      </c>
      <c r="L52" s="70">
        <v>0</v>
      </c>
      <c r="M52" s="70">
        <v>0</v>
      </c>
    </row>
    <row r="53" spans="2:13" ht="18" x14ac:dyDescent="0.25">
      <c r="B53" s="190" t="s">
        <v>115</v>
      </c>
      <c r="C53" s="54">
        <v>-2974</v>
      </c>
      <c r="D53" s="54">
        <v>594</v>
      </c>
      <c r="E53" s="54">
        <v>5706</v>
      </c>
      <c r="F53" s="55">
        <v>-342</v>
      </c>
      <c r="G53" s="56">
        <v>-0.51400000000000001</v>
      </c>
      <c r="H53" s="56">
        <v>1</v>
      </c>
      <c r="I53" s="54">
        <v>0</v>
      </c>
      <c r="J53" s="54">
        <v>0</v>
      </c>
      <c r="K53" s="193">
        <v>0</v>
      </c>
      <c r="L53" s="56">
        <v>-1</v>
      </c>
      <c r="M53" s="57">
        <v>0</v>
      </c>
    </row>
    <row r="54" spans="2:13" x14ac:dyDescent="0.25">
      <c r="B54" s="95" t="s">
        <v>116</v>
      </c>
      <c r="C54" s="59">
        <v>-1322</v>
      </c>
      <c r="D54" s="60">
        <v>-2842</v>
      </c>
      <c r="E54" s="60">
        <v>3481</v>
      </c>
      <c r="F54" s="191">
        <v>-342</v>
      </c>
      <c r="G54" s="62">
        <v>-0.36299999999999999</v>
      </c>
      <c r="H54" s="62">
        <v>-0.68200000000000005</v>
      </c>
      <c r="I54" s="60">
        <v>0</v>
      </c>
      <c r="J54" s="60">
        <v>0</v>
      </c>
      <c r="K54" s="60">
        <v>0</v>
      </c>
      <c r="L54" s="62">
        <v>-1</v>
      </c>
      <c r="M54" s="62">
        <v>0</v>
      </c>
    </row>
    <row r="55" spans="2:13" x14ac:dyDescent="0.25">
      <c r="B55" s="194" t="s">
        <v>117</v>
      </c>
      <c r="C55" s="63">
        <v>-20</v>
      </c>
      <c r="D55" s="64">
        <v>26</v>
      </c>
      <c r="E55" s="64">
        <v>15</v>
      </c>
      <c r="F55" s="105">
        <v>0</v>
      </c>
      <c r="G55" s="66">
        <v>-1</v>
      </c>
      <c r="H55" s="66">
        <v>1.2999999999999999E-2</v>
      </c>
      <c r="I55" s="64">
        <v>0</v>
      </c>
      <c r="J55" s="64">
        <v>0</v>
      </c>
      <c r="K55" s="64">
        <v>0</v>
      </c>
      <c r="L55" s="66">
        <v>0</v>
      </c>
      <c r="M55" s="66">
        <v>0</v>
      </c>
    </row>
    <row r="56" spans="2:13" ht="18" x14ac:dyDescent="0.25">
      <c r="B56" s="195" t="s">
        <v>118</v>
      </c>
      <c r="C56" s="67">
        <v>-1632</v>
      </c>
      <c r="D56" s="68">
        <v>3410</v>
      </c>
      <c r="E56" s="68">
        <v>2210</v>
      </c>
      <c r="F56" s="192">
        <v>0</v>
      </c>
      <c r="G56" s="70">
        <v>-1</v>
      </c>
      <c r="H56" s="70">
        <v>1.669</v>
      </c>
      <c r="I56" s="68">
        <v>0</v>
      </c>
      <c r="J56" s="68">
        <v>0</v>
      </c>
      <c r="K56" s="68">
        <v>0</v>
      </c>
      <c r="L56" s="70">
        <v>0</v>
      </c>
      <c r="M56" s="70">
        <v>0</v>
      </c>
    </row>
    <row r="57" spans="2:13" ht="18" x14ac:dyDescent="0.25">
      <c r="B57" s="196" t="s">
        <v>119</v>
      </c>
      <c r="C57" s="197">
        <v>-90</v>
      </c>
      <c r="D57" s="197">
        <v>-58</v>
      </c>
      <c r="E57" s="197">
        <v>3247.9995155400002</v>
      </c>
      <c r="F57" s="198">
        <v>-2435.9848824112942</v>
      </c>
      <c r="G57" s="199">
        <v>2.0019999999999998</v>
      </c>
      <c r="H57" s="199">
        <v>1</v>
      </c>
      <c r="I57" s="197">
        <v>-524.14819587695547</v>
      </c>
      <c r="J57" s="197">
        <v>-387.37321459532239</v>
      </c>
      <c r="K57" s="200">
        <v>608</v>
      </c>
      <c r="L57" s="199">
        <v>-1.63</v>
      </c>
      <c r="M57" s="201">
        <v>1</v>
      </c>
    </row>
    <row r="58" spans="2:13" x14ac:dyDescent="0.25">
      <c r="B58" s="47"/>
      <c r="C58" s="64"/>
      <c r="D58" s="64"/>
      <c r="E58" s="64"/>
      <c r="F58" s="64"/>
      <c r="G58" s="91"/>
      <c r="H58" s="91"/>
      <c r="I58" s="64"/>
      <c r="J58" s="64"/>
      <c r="K58" s="64"/>
      <c r="L58" s="91"/>
      <c r="M58" s="91"/>
    </row>
    <row r="59" spans="2:13" ht="18" x14ac:dyDescent="0.25">
      <c r="B59" s="47" t="s">
        <v>47</v>
      </c>
      <c r="C59" s="64"/>
      <c r="D59" s="64"/>
      <c r="E59" s="64"/>
      <c r="F59" s="64"/>
      <c r="G59" s="100"/>
      <c r="H59" s="100"/>
      <c r="I59" s="64"/>
      <c r="J59" s="64"/>
      <c r="K59" s="64"/>
      <c r="L59" s="100"/>
      <c r="M59" s="100"/>
    </row>
    <row r="60" spans="2:13" x14ac:dyDescent="0.25">
      <c r="B60" s="101" t="s">
        <v>48</v>
      </c>
      <c r="C60" s="76">
        <v>1644</v>
      </c>
      <c r="D60" s="76">
        <v>1863.899606513</v>
      </c>
      <c r="E60" s="76">
        <v>985.1297345429989</v>
      </c>
      <c r="F60" s="77">
        <v>1292.926999999996</v>
      </c>
      <c r="G60" s="102">
        <v>-7.6999999999999999E-2</v>
      </c>
      <c r="H60" s="102">
        <v>0.18099999999999999</v>
      </c>
      <c r="I60" s="76">
        <v>1584.9270000000033</v>
      </c>
      <c r="J60" s="76">
        <v>1557.9270000000001</v>
      </c>
      <c r="K60" s="76">
        <v>1724</v>
      </c>
      <c r="L60" s="102">
        <v>0.10100000000000001</v>
      </c>
      <c r="M60" s="103">
        <v>0.249</v>
      </c>
    </row>
    <row r="61" spans="2:13" x14ac:dyDescent="0.25">
      <c r="B61" s="58" t="s">
        <v>51</v>
      </c>
      <c r="C61" s="64">
        <v>2341</v>
      </c>
      <c r="D61" s="64">
        <v>1161.06550970442</v>
      </c>
      <c r="E61" s="64">
        <v>1213.75106533442</v>
      </c>
      <c r="F61" s="105">
        <v>1327.0730653344199</v>
      </c>
      <c r="G61" s="66">
        <v>-0.17199999999999999</v>
      </c>
      <c r="H61" s="66">
        <v>0.185</v>
      </c>
      <c r="I61" s="64">
        <v>1445.0730653344199</v>
      </c>
      <c r="J61" s="64">
        <v>1566.0730653344199</v>
      </c>
      <c r="K61" s="64">
        <v>65</v>
      </c>
      <c r="L61" s="66">
        <v>-0.63400000000000001</v>
      </c>
      <c r="M61" s="106">
        <v>0.13200000000000001</v>
      </c>
    </row>
    <row r="62" spans="2:13" x14ac:dyDescent="0.25">
      <c r="B62" s="58" t="s">
        <v>52</v>
      </c>
      <c r="C62" s="64">
        <v>1809</v>
      </c>
      <c r="D62" s="64">
        <v>1435.7069603959999</v>
      </c>
      <c r="E62" s="64">
        <v>1872.8271303029999</v>
      </c>
      <c r="F62" s="105">
        <v>1513</v>
      </c>
      <c r="G62" s="66">
        <v>-5.8000000000000003E-2</v>
      </c>
      <c r="H62" s="66">
        <v>0.19900000000000001</v>
      </c>
      <c r="I62" s="64">
        <v>1558</v>
      </c>
      <c r="J62" s="64">
        <v>1605</v>
      </c>
      <c r="K62" s="64">
        <v>754</v>
      </c>
      <c r="L62" s="66">
        <v>-0.20699999999999999</v>
      </c>
      <c r="M62" s="106">
        <v>0.189</v>
      </c>
    </row>
    <row r="63" spans="2:13" x14ac:dyDescent="0.25">
      <c r="B63" s="58" t="s">
        <v>54</v>
      </c>
      <c r="C63" s="64">
        <v>1192</v>
      </c>
      <c r="D63" s="64">
        <v>1644.2957012509987</v>
      </c>
      <c r="E63" s="64">
        <v>1203.0564626829439</v>
      </c>
      <c r="F63" s="105">
        <v>2761</v>
      </c>
      <c r="G63" s="66">
        <v>0.32300000000000001</v>
      </c>
      <c r="H63" s="66">
        <v>0.20699999999999999</v>
      </c>
      <c r="I63" s="64">
        <v>2944</v>
      </c>
      <c r="J63" s="64">
        <v>3132</v>
      </c>
      <c r="K63" s="64">
        <v>1005</v>
      </c>
      <c r="L63" s="66">
        <v>-0.28599999999999998</v>
      </c>
      <c r="M63" s="106">
        <v>0.32800000000000001</v>
      </c>
    </row>
    <row r="64" spans="2:13" x14ac:dyDescent="0.25">
      <c r="B64" s="58" t="s">
        <v>55</v>
      </c>
      <c r="C64" s="64">
        <v>545</v>
      </c>
      <c r="D64" s="64">
        <v>488.64301632900003</v>
      </c>
      <c r="E64" s="64">
        <v>3748.0952408459802</v>
      </c>
      <c r="F64" s="105">
        <v>1313</v>
      </c>
      <c r="G64" s="66">
        <v>0.34100000000000003</v>
      </c>
      <c r="H64" s="66">
        <v>0.16400000000000001</v>
      </c>
      <c r="I64" s="64">
        <v>789</v>
      </c>
      <c r="J64" s="64">
        <v>408</v>
      </c>
      <c r="K64" s="64">
        <v>70</v>
      </c>
      <c r="L64" s="66">
        <v>-0.624</v>
      </c>
      <c r="M64" s="106">
        <v>7.9000000000000001E-2</v>
      </c>
    </row>
    <row r="65" spans="2:13" x14ac:dyDescent="0.25">
      <c r="B65" s="58" t="s">
        <v>120</v>
      </c>
      <c r="C65" s="64">
        <v>0</v>
      </c>
      <c r="D65" s="64">
        <v>201.05789688999997</v>
      </c>
      <c r="E65" s="64">
        <v>955.61315975999992</v>
      </c>
      <c r="F65" s="105">
        <v>0</v>
      </c>
      <c r="G65" s="66">
        <v>0</v>
      </c>
      <c r="H65" s="66">
        <v>0.03</v>
      </c>
      <c r="I65" s="64">
        <v>0</v>
      </c>
      <c r="J65" s="64">
        <v>0</v>
      </c>
      <c r="K65" s="64">
        <v>0</v>
      </c>
      <c r="L65" s="66">
        <v>0</v>
      </c>
      <c r="M65" s="106">
        <v>0</v>
      </c>
    </row>
    <row r="66" spans="2:13" x14ac:dyDescent="0.25">
      <c r="B66" s="115" t="s">
        <v>121</v>
      </c>
      <c r="C66" s="64">
        <v>197</v>
      </c>
      <c r="D66" s="64">
        <v>261.25426967000004</v>
      </c>
      <c r="E66" s="64">
        <v>420.504699089746</v>
      </c>
      <c r="F66" s="105">
        <v>313</v>
      </c>
      <c r="G66" s="66">
        <v>0.16700000000000001</v>
      </c>
      <c r="H66" s="66">
        <v>3.5000000000000003E-2</v>
      </c>
      <c r="I66" s="64">
        <v>156</v>
      </c>
      <c r="J66" s="64">
        <v>320</v>
      </c>
      <c r="K66" s="64">
        <v>0</v>
      </c>
      <c r="L66" s="66">
        <v>-1</v>
      </c>
      <c r="M66" s="106">
        <v>2.3E-2</v>
      </c>
    </row>
    <row r="67" spans="2:13" x14ac:dyDescent="0.25">
      <c r="B67" s="71" t="s">
        <v>56</v>
      </c>
      <c r="C67" s="84">
        <v>7728</v>
      </c>
      <c r="D67" s="84">
        <v>7055.9229607534189</v>
      </c>
      <c r="E67" s="84">
        <v>10398.977492559088</v>
      </c>
      <c r="F67" s="111">
        <v>8520.0000653344159</v>
      </c>
      <c r="G67" s="112">
        <v>3.3000000000000002E-2</v>
      </c>
      <c r="H67" s="112">
        <v>1</v>
      </c>
      <c r="I67" s="84">
        <v>8477.0000653344232</v>
      </c>
      <c r="J67" s="84">
        <v>8589.0000653344196</v>
      </c>
      <c r="K67" s="84">
        <v>3618</v>
      </c>
      <c r="L67" s="112">
        <v>-0.248</v>
      </c>
      <c r="M67" s="113">
        <v>1</v>
      </c>
    </row>
    <row r="68" spans="2:13" x14ac:dyDescent="0.25">
      <c r="B68" s="58" t="s">
        <v>57</v>
      </c>
      <c r="C68" s="64">
        <v>-11480</v>
      </c>
      <c r="D68" s="64">
        <v>0</v>
      </c>
      <c r="E68" s="64">
        <v>0</v>
      </c>
      <c r="F68" s="105">
        <v>0</v>
      </c>
      <c r="G68" s="66">
        <v>-1</v>
      </c>
      <c r="H68" s="66">
        <v>-0.371</v>
      </c>
      <c r="I68" s="64">
        <v>0</v>
      </c>
      <c r="J68" s="64">
        <v>0</v>
      </c>
      <c r="K68" s="64">
        <v>12341</v>
      </c>
      <c r="L68" s="66">
        <v>0</v>
      </c>
      <c r="M68" s="106">
        <v>0.85299999999999998</v>
      </c>
    </row>
    <row r="69" spans="2:13" x14ac:dyDescent="0.25">
      <c r="B69" s="114" t="s">
        <v>58</v>
      </c>
      <c r="C69" s="64">
        <v>7426</v>
      </c>
      <c r="D69" s="64">
        <v>-12377.147720393583</v>
      </c>
      <c r="E69" s="64">
        <v>-12196.52696898839</v>
      </c>
      <c r="F69" s="105">
        <v>-13885.961424629999</v>
      </c>
      <c r="G69" s="66">
        <v>-2.2320000000000002</v>
      </c>
      <c r="H69" s="66">
        <v>-0.89900000000000002</v>
      </c>
      <c r="I69" s="64">
        <v>-13857.961424629999</v>
      </c>
      <c r="J69" s="64">
        <v>-13645.961424629999</v>
      </c>
      <c r="K69" s="64">
        <v>-13973</v>
      </c>
      <c r="L69" s="66">
        <v>2E-3</v>
      </c>
      <c r="M69" s="106">
        <v>-2.1789999999999998</v>
      </c>
    </row>
    <row r="70" spans="2:13" x14ac:dyDescent="0.25">
      <c r="B70" s="114" t="s">
        <v>59</v>
      </c>
      <c r="C70" s="64">
        <v>1225</v>
      </c>
      <c r="D70" s="64">
        <v>11621.26178827</v>
      </c>
      <c r="E70" s="64">
        <v>15203.96178827</v>
      </c>
      <c r="F70" s="105">
        <v>15203.96178827</v>
      </c>
      <c r="G70" s="66">
        <v>1.3149999999999999</v>
      </c>
      <c r="H70" s="66">
        <v>1.2629999999999999</v>
      </c>
      <c r="I70" s="64">
        <v>15203.96178827</v>
      </c>
      <c r="J70" s="64">
        <v>15203.96178827</v>
      </c>
      <c r="K70" s="64">
        <v>1832</v>
      </c>
      <c r="L70" s="66">
        <v>-0.50600000000000001</v>
      </c>
      <c r="M70" s="106">
        <v>1.464</v>
      </c>
    </row>
    <row r="71" spans="2:13" x14ac:dyDescent="0.25">
      <c r="B71" s="114" t="s">
        <v>60</v>
      </c>
      <c r="C71" s="64">
        <v>3365</v>
      </c>
      <c r="D71" s="64">
        <v>445.04895180000005</v>
      </c>
      <c r="E71" s="64">
        <v>280.25805235000001</v>
      </c>
      <c r="F71" s="105">
        <v>0</v>
      </c>
      <c r="G71" s="66">
        <v>-1</v>
      </c>
      <c r="H71" s="66">
        <v>0.13100000000000001</v>
      </c>
      <c r="I71" s="64">
        <v>0</v>
      </c>
      <c r="J71" s="64">
        <v>0</v>
      </c>
      <c r="K71" s="64">
        <v>168</v>
      </c>
      <c r="L71" s="66">
        <v>0</v>
      </c>
      <c r="M71" s="106">
        <v>1.2E-2</v>
      </c>
    </row>
    <row r="72" spans="2:13" x14ac:dyDescent="0.25">
      <c r="B72" s="115" t="s">
        <v>61</v>
      </c>
      <c r="C72" s="64">
        <v>341</v>
      </c>
      <c r="D72" s="64">
        <v>349.56102181999995</v>
      </c>
      <c r="E72" s="64">
        <v>251.00304108000003</v>
      </c>
      <c r="F72" s="105">
        <v>175</v>
      </c>
      <c r="G72" s="66">
        <v>-0.19900000000000001</v>
      </c>
      <c r="H72" s="66">
        <v>3.5000000000000003E-2</v>
      </c>
      <c r="I72" s="64">
        <v>175</v>
      </c>
      <c r="J72" s="64">
        <v>175</v>
      </c>
      <c r="K72" s="64">
        <v>0</v>
      </c>
      <c r="L72" s="66">
        <v>-1</v>
      </c>
      <c r="M72" s="106">
        <v>1.4999999999999999E-2</v>
      </c>
    </row>
    <row r="73" spans="2:13" x14ac:dyDescent="0.25">
      <c r="B73" s="114" t="s">
        <v>122</v>
      </c>
      <c r="C73" s="64">
        <v>2658</v>
      </c>
      <c r="D73" s="64">
        <v>3974.3626190710002</v>
      </c>
      <c r="E73" s="64">
        <v>3882.8642508239996</v>
      </c>
      <c r="F73" s="105">
        <v>4753</v>
      </c>
      <c r="G73" s="66">
        <v>0.214</v>
      </c>
      <c r="H73" s="66">
        <v>0.46</v>
      </c>
      <c r="I73" s="64">
        <v>4615</v>
      </c>
      <c r="J73" s="64">
        <v>4444</v>
      </c>
      <c r="K73" s="64">
        <v>0</v>
      </c>
      <c r="L73" s="66">
        <v>-1</v>
      </c>
      <c r="M73" s="106">
        <v>0.40500000000000003</v>
      </c>
    </row>
    <row r="74" spans="2:13" x14ac:dyDescent="0.25">
      <c r="B74" s="114" t="s">
        <v>62</v>
      </c>
      <c r="C74" s="64">
        <v>1873</v>
      </c>
      <c r="D74" s="64">
        <v>2361.8389379639998</v>
      </c>
      <c r="E74" s="64">
        <v>2345.5627571479999</v>
      </c>
      <c r="F74" s="105">
        <v>907</v>
      </c>
      <c r="G74" s="66">
        <v>-0.215</v>
      </c>
      <c r="H74" s="66">
        <v>0.22700000000000001</v>
      </c>
      <c r="I74" s="64">
        <v>934</v>
      </c>
      <c r="J74" s="64">
        <v>962</v>
      </c>
      <c r="K74" s="64">
        <v>145</v>
      </c>
      <c r="L74" s="66">
        <v>-0.45700000000000002</v>
      </c>
      <c r="M74" s="106">
        <v>9.1999999999999998E-2</v>
      </c>
    </row>
    <row r="75" spans="2:13" x14ac:dyDescent="0.25">
      <c r="B75" s="202" t="s">
        <v>121</v>
      </c>
      <c r="C75" s="64">
        <v>2</v>
      </c>
      <c r="D75" s="64">
        <v>100.28260931</v>
      </c>
      <c r="E75" s="64">
        <v>119.27342427770728</v>
      </c>
      <c r="F75" s="105">
        <v>0</v>
      </c>
      <c r="G75" s="66">
        <v>-1</v>
      </c>
      <c r="H75" s="66">
        <v>6.0000000000000001E-3</v>
      </c>
      <c r="I75" s="64">
        <v>0</v>
      </c>
      <c r="J75" s="64">
        <v>0</v>
      </c>
      <c r="K75" s="64">
        <v>2</v>
      </c>
      <c r="L75" s="66">
        <v>0</v>
      </c>
      <c r="M75" s="106">
        <v>0</v>
      </c>
    </row>
    <row r="76" spans="2:13" x14ac:dyDescent="0.25">
      <c r="B76" s="114" t="s">
        <v>63</v>
      </c>
      <c r="C76" s="64">
        <v>740</v>
      </c>
      <c r="D76" s="64">
        <v>580.71499514899995</v>
      </c>
      <c r="E76" s="64">
        <v>512.58068351899999</v>
      </c>
      <c r="F76" s="105">
        <v>1367</v>
      </c>
      <c r="G76" s="66">
        <v>0.22700000000000001</v>
      </c>
      <c r="H76" s="66">
        <v>9.7000000000000003E-2</v>
      </c>
      <c r="I76" s="64">
        <v>1407</v>
      </c>
      <c r="J76" s="64">
        <v>1450</v>
      </c>
      <c r="K76" s="64">
        <v>0</v>
      </c>
      <c r="L76" s="66">
        <v>-1</v>
      </c>
      <c r="M76" s="106">
        <v>0.124</v>
      </c>
    </row>
    <row r="77" spans="2:13" x14ac:dyDescent="0.25">
      <c r="B77" s="115" t="s">
        <v>64</v>
      </c>
      <c r="C77" s="64">
        <v>1578</v>
      </c>
      <c r="D77" s="64">
        <v>0</v>
      </c>
      <c r="E77" s="64">
        <v>0</v>
      </c>
      <c r="F77" s="105">
        <v>0</v>
      </c>
      <c r="G77" s="66">
        <v>-1</v>
      </c>
      <c r="H77" s="66">
        <v>5.0999999999999997E-2</v>
      </c>
      <c r="I77" s="64">
        <v>0</v>
      </c>
      <c r="J77" s="64">
        <v>0</v>
      </c>
      <c r="K77" s="64">
        <v>3103</v>
      </c>
      <c r="L77" s="66">
        <v>0</v>
      </c>
      <c r="M77" s="106">
        <v>0.214</v>
      </c>
    </row>
    <row r="78" spans="2:13" x14ac:dyDescent="0.25">
      <c r="B78" s="71" t="s">
        <v>65</v>
      </c>
      <c r="C78" s="84">
        <v>7728</v>
      </c>
      <c r="D78" s="84">
        <v>7055.9232029904169</v>
      </c>
      <c r="E78" s="84">
        <v>10398.977028480318</v>
      </c>
      <c r="F78" s="111">
        <v>8520.0003636400015</v>
      </c>
      <c r="G78" s="112">
        <v>3.3000000000000002E-2</v>
      </c>
      <c r="H78" s="112">
        <v>1</v>
      </c>
      <c r="I78" s="84">
        <v>8477.0003636400015</v>
      </c>
      <c r="J78" s="84">
        <v>8589.0003636400015</v>
      </c>
      <c r="K78" s="84">
        <v>3618</v>
      </c>
      <c r="L78" s="112">
        <v>-0.248</v>
      </c>
      <c r="M78" s="113">
        <v>1</v>
      </c>
    </row>
    <row r="79" spans="2:13" x14ac:dyDescent="0.25">
      <c r="B79" s="116"/>
      <c r="C79" s="117"/>
      <c r="D79" s="117"/>
      <c r="E79" s="118"/>
      <c r="F79" s="118"/>
      <c r="G79" s="118"/>
      <c r="H79" s="118"/>
      <c r="I79" s="118"/>
      <c r="J79" s="118"/>
      <c r="K79" s="119"/>
      <c r="L79" s="119"/>
      <c r="M79" s="119"/>
    </row>
    <row r="80" spans="2:13" x14ac:dyDescent="0.25"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1"/>
      <c r="M80" s="122"/>
    </row>
    <row r="81" spans="2:13" x14ac:dyDescent="0.25">
      <c r="B81" s="123"/>
      <c r="C81" s="124"/>
      <c r="D81" s="54"/>
      <c r="E81" s="54"/>
      <c r="F81" s="125"/>
      <c r="G81" s="125"/>
      <c r="H81" s="125"/>
      <c r="I81" s="54"/>
      <c r="J81" s="126"/>
      <c r="K81" s="121"/>
      <c r="L81" s="121"/>
      <c r="M81" s="121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8BE7B-2FB9-461E-94D1-A6543FCD8DB2}">
  <dimension ref="B1:U14"/>
  <sheetViews>
    <sheetView showGridLines="0" workbookViewId="0">
      <selection activeCell="F1" sqref="F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16</v>
      </c>
    </row>
    <row r="2" spans="2:21" x14ac:dyDescent="0.25">
      <c r="B2" s="249" t="s">
        <v>123</v>
      </c>
      <c r="C2" s="259"/>
      <c r="D2" s="25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</row>
    <row r="3" spans="2:21" x14ac:dyDescent="0.25">
      <c r="B3" s="127"/>
      <c r="C3" s="260" t="s">
        <v>67</v>
      </c>
      <c r="D3" s="261"/>
      <c r="E3" s="128" t="s">
        <v>68</v>
      </c>
      <c r="F3" s="262" t="s">
        <v>69</v>
      </c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129"/>
      <c r="T3" s="263" t="s">
        <v>70</v>
      </c>
      <c r="U3" s="265" t="s">
        <v>71</v>
      </c>
    </row>
    <row r="4" spans="2:21" ht="54" x14ac:dyDescent="0.25">
      <c r="B4" s="130"/>
      <c r="C4" s="131" t="s">
        <v>72</v>
      </c>
      <c r="D4" s="132" t="s">
        <v>73</v>
      </c>
      <c r="E4" s="256" t="s">
        <v>74</v>
      </c>
      <c r="F4" s="257"/>
      <c r="G4" s="258"/>
      <c r="H4" s="256" t="s">
        <v>75</v>
      </c>
      <c r="I4" s="257"/>
      <c r="J4" s="258"/>
      <c r="K4" s="256" t="s">
        <v>76</v>
      </c>
      <c r="L4" s="257"/>
      <c r="M4" s="257"/>
      <c r="N4" s="257"/>
      <c r="O4" s="257"/>
      <c r="P4" s="257"/>
      <c r="Q4" s="257"/>
      <c r="R4" s="257"/>
      <c r="S4" s="258"/>
      <c r="T4" s="264"/>
      <c r="U4" s="266"/>
    </row>
    <row r="5" spans="2:21" x14ac:dyDescent="0.25">
      <c r="B5" s="133"/>
      <c r="C5" s="134"/>
      <c r="D5" s="135"/>
      <c r="E5" s="256" t="s">
        <v>9</v>
      </c>
      <c r="F5" s="257"/>
      <c r="G5" s="258"/>
      <c r="H5" s="256" t="s">
        <v>10</v>
      </c>
      <c r="I5" s="257"/>
      <c r="J5" s="258"/>
      <c r="K5" s="256" t="s">
        <v>11</v>
      </c>
      <c r="L5" s="257"/>
      <c r="M5" s="258"/>
      <c r="N5" s="256" t="s">
        <v>12</v>
      </c>
      <c r="O5" s="257"/>
      <c r="P5" s="258"/>
      <c r="Q5" s="256" t="s">
        <v>13</v>
      </c>
      <c r="R5" s="257"/>
      <c r="S5" s="258"/>
      <c r="T5" s="136" t="s">
        <v>25</v>
      </c>
      <c r="U5" s="137"/>
    </row>
    <row r="6" spans="2:21" ht="19.5" x14ac:dyDescent="0.25">
      <c r="B6" s="138" t="s">
        <v>124</v>
      </c>
      <c r="C6" s="139"/>
      <c r="D6" s="140"/>
      <c r="E6" s="141" t="s">
        <v>78</v>
      </c>
      <c r="F6" s="142" t="s">
        <v>79</v>
      </c>
      <c r="G6" s="143" t="s">
        <v>80</v>
      </c>
      <c r="H6" s="141" t="s">
        <v>78</v>
      </c>
      <c r="I6" s="142" t="s">
        <v>79</v>
      </c>
      <c r="J6" s="143" t="s">
        <v>80</v>
      </c>
      <c r="K6" s="141" t="s">
        <v>78</v>
      </c>
      <c r="L6" s="142" t="s">
        <v>79</v>
      </c>
      <c r="M6" s="143" t="s">
        <v>80</v>
      </c>
      <c r="N6" s="141" t="s">
        <v>78</v>
      </c>
      <c r="O6" s="142" t="s">
        <v>79</v>
      </c>
      <c r="P6" s="143" t="s">
        <v>80</v>
      </c>
      <c r="Q6" s="141" t="s">
        <v>78</v>
      </c>
      <c r="R6" s="142" t="s">
        <v>79</v>
      </c>
      <c r="S6" s="143" t="s">
        <v>80</v>
      </c>
      <c r="T6" s="144" t="s">
        <v>81</v>
      </c>
      <c r="U6" s="145"/>
    </row>
    <row r="7" spans="2:21" ht="18" x14ac:dyDescent="0.25">
      <c r="B7" s="146" t="s">
        <v>82</v>
      </c>
      <c r="C7" s="147">
        <v>1748</v>
      </c>
      <c r="D7" s="148">
        <v>1748</v>
      </c>
      <c r="E7" s="149">
        <v>1798</v>
      </c>
      <c r="F7" s="150">
        <v>849.48599999999999</v>
      </c>
      <c r="G7" s="151">
        <v>0.47246162402669634</v>
      </c>
      <c r="H7" s="149">
        <v>1793</v>
      </c>
      <c r="I7" s="150">
        <v>974.4620000000001</v>
      </c>
      <c r="J7" s="151">
        <v>0.54348131622978257</v>
      </c>
      <c r="K7" s="149">
        <v>1791</v>
      </c>
      <c r="L7" s="150">
        <v>1085.922</v>
      </c>
      <c r="M7" s="151">
        <v>0.60632160804020097</v>
      </c>
      <c r="N7" s="149">
        <v>1791</v>
      </c>
      <c r="O7" s="150">
        <v>1353.3040000000001</v>
      </c>
      <c r="P7" s="151">
        <v>0.75561362367392526</v>
      </c>
      <c r="Q7" s="149">
        <v>1791</v>
      </c>
      <c r="R7" s="150">
        <v>1434.5022399999998</v>
      </c>
      <c r="S7" s="150">
        <v>0.80095044109436053</v>
      </c>
      <c r="T7" s="152">
        <v>-3.7195465584927145E-4</v>
      </c>
      <c r="U7" s="152">
        <v>1</v>
      </c>
    </row>
    <row r="8" spans="2:21" x14ac:dyDescent="0.25">
      <c r="B8" s="153" t="s">
        <v>83</v>
      </c>
      <c r="C8" s="154">
        <v>334</v>
      </c>
      <c r="D8" s="154">
        <v>334</v>
      </c>
      <c r="E8" s="155">
        <v>595</v>
      </c>
      <c r="F8" s="156">
        <v>110.86199999999999</v>
      </c>
      <c r="G8" s="157">
        <v>0.18632268907563024</v>
      </c>
      <c r="H8" s="155">
        <v>595</v>
      </c>
      <c r="I8" s="156">
        <v>110.86199999999999</v>
      </c>
      <c r="J8" s="157">
        <v>0.18632268907563024</v>
      </c>
      <c r="K8" s="155">
        <v>595</v>
      </c>
      <c r="L8" s="156">
        <v>110.86199999999999</v>
      </c>
      <c r="M8" s="157">
        <v>0.18632268907563024</v>
      </c>
      <c r="N8" s="155">
        <v>595</v>
      </c>
      <c r="O8" s="156">
        <v>110.86199999999999</v>
      </c>
      <c r="P8" s="157">
        <v>0.18632268907563024</v>
      </c>
      <c r="Q8" s="158">
        <v>595</v>
      </c>
      <c r="R8" s="156">
        <v>117.51372000000001</v>
      </c>
      <c r="S8" s="156">
        <v>0.19750205042016808</v>
      </c>
      <c r="T8" s="159">
        <v>0</v>
      </c>
      <c r="U8" s="160">
        <v>0.33212399607257331</v>
      </c>
    </row>
    <row r="9" spans="2:21" x14ac:dyDescent="0.25">
      <c r="B9" s="153" t="s">
        <v>84</v>
      </c>
      <c r="C9" s="161">
        <v>1035</v>
      </c>
      <c r="D9" s="161">
        <v>1035</v>
      </c>
      <c r="E9" s="162">
        <v>906</v>
      </c>
      <c r="F9" s="163">
        <v>425.07799999999997</v>
      </c>
      <c r="G9" s="164">
        <v>0.4691810154525386</v>
      </c>
      <c r="H9" s="162">
        <v>906</v>
      </c>
      <c r="I9" s="163">
        <v>446.923</v>
      </c>
      <c r="J9" s="164">
        <v>0.49329249448123619</v>
      </c>
      <c r="K9" s="162">
        <v>906</v>
      </c>
      <c r="L9" s="163">
        <v>429.11</v>
      </c>
      <c r="M9" s="164">
        <v>0.47363134657836647</v>
      </c>
      <c r="N9" s="162">
        <v>906</v>
      </c>
      <c r="O9" s="163">
        <v>431.03500000000003</v>
      </c>
      <c r="P9" s="164">
        <v>0.47575607064017661</v>
      </c>
      <c r="Q9" s="165">
        <v>906</v>
      </c>
      <c r="R9" s="163">
        <v>456.89709999999997</v>
      </c>
      <c r="S9" s="163">
        <v>0.50430143487858714</v>
      </c>
      <c r="T9" s="166">
        <v>0</v>
      </c>
      <c r="U9" s="167">
        <v>0.50572158057437222</v>
      </c>
    </row>
    <row r="10" spans="2:21" x14ac:dyDescent="0.25">
      <c r="B10" s="153" t="s">
        <v>85</v>
      </c>
      <c r="C10" s="161">
        <v>336</v>
      </c>
      <c r="D10" s="161">
        <v>336</v>
      </c>
      <c r="E10" s="162">
        <v>275</v>
      </c>
      <c r="F10" s="163">
        <v>277.17500000000001</v>
      </c>
      <c r="G10" s="164">
        <v>1.0079090909090909</v>
      </c>
      <c r="H10" s="162">
        <v>268</v>
      </c>
      <c r="I10" s="163">
        <v>322.95499999999998</v>
      </c>
      <c r="J10" s="164">
        <v>1.2050559701492536</v>
      </c>
      <c r="K10" s="162">
        <v>268</v>
      </c>
      <c r="L10" s="163">
        <v>320.28800000000001</v>
      </c>
      <c r="M10" s="164">
        <v>1.1951044776119404</v>
      </c>
      <c r="N10" s="162">
        <v>268</v>
      </c>
      <c r="O10" s="163">
        <v>335.541</v>
      </c>
      <c r="P10" s="164">
        <v>1.252018656716418</v>
      </c>
      <c r="Q10" s="165">
        <v>268</v>
      </c>
      <c r="R10" s="163">
        <v>355.67346000000003</v>
      </c>
      <c r="S10" s="163">
        <v>1.327139776119403</v>
      </c>
      <c r="T10" s="166">
        <v>0</v>
      </c>
      <c r="U10" s="167">
        <v>0.14959534613016748</v>
      </c>
    </row>
    <row r="11" spans="2:21" x14ac:dyDescent="0.25">
      <c r="B11" s="153" t="s">
        <v>86</v>
      </c>
      <c r="C11" s="161">
        <v>40</v>
      </c>
      <c r="D11" s="161">
        <v>40</v>
      </c>
      <c r="E11" s="162">
        <v>19</v>
      </c>
      <c r="F11" s="163">
        <v>27.710999999999999</v>
      </c>
      <c r="G11" s="164">
        <v>1.4584736842105261</v>
      </c>
      <c r="H11" s="162">
        <v>22</v>
      </c>
      <c r="I11" s="163">
        <v>38.420999999999999</v>
      </c>
      <c r="J11" s="164">
        <v>1.7464090909090908</v>
      </c>
      <c r="K11" s="162">
        <v>20</v>
      </c>
      <c r="L11" s="163">
        <v>216.46600000000001</v>
      </c>
      <c r="M11" s="164">
        <v>10.8233</v>
      </c>
      <c r="N11" s="162">
        <v>20</v>
      </c>
      <c r="O11" s="163">
        <v>465.93599999999998</v>
      </c>
      <c r="P11" s="164">
        <v>23.296799999999998</v>
      </c>
      <c r="Q11" s="165">
        <v>20</v>
      </c>
      <c r="R11" s="163">
        <v>493.89215999999999</v>
      </c>
      <c r="S11" s="163">
        <v>24.694607999999999</v>
      </c>
      <c r="T11" s="166">
        <v>-3.1270693848535758E-2</v>
      </c>
      <c r="U11" s="167">
        <v>1.1442694042811195E-2</v>
      </c>
    </row>
    <row r="12" spans="2:21" x14ac:dyDescent="0.25">
      <c r="B12" s="203" t="s">
        <v>125</v>
      </c>
      <c r="C12" s="168">
        <v>3</v>
      </c>
      <c r="D12" s="168">
        <v>3</v>
      </c>
      <c r="E12" s="169">
        <v>3</v>
      </c>
      <c r="F12" s="170">
        <v>8.66</v>
      </c>
      <c r="G12" s="171">
        <v>2.8866666666666667</v>
      </c>
      <c r="H12" s="169">
        <v>2</v>
      </c>
      <c r="I12" s="170">
        <v>55.301000000000002</v>
      </c>
      <c r="J12" s="171">
        <v>27.650500000000001</v>
      </c>
      <c r="K12" s="169">
        <v>2</v>
      </c>
      <c r="L12" s="170">
        <v>9.1959999999999997</v>
      </c>
      <c r="M12" s="171">
        <v>4.5979999999999999</v>
      </c>
      <c r="N12" s="169">
        <v>2</v>
      </c>
      <c r="O12" s="170">
        <v>9.93</v>
      </c>
      <c r="P12" s="171">
        <v>4.9649999999999999</v>
      </c>
      <c r="Q12" s="172">
        <v>2</v>
      </c>
      <c r="R12" s="170">
        <v>10.5258</v>
      </c>
      <c r="S12" s="170">
        <v>5.2629000000000001</v>
      </c>
      <c r="T12" s="173">
        <v>0</v>
      </c>
      <c r="U12" s="174">
        <v>1.1163831800758768E-3</v>
      </c>
    </row>
    <row r="13" spans="2:21" x14ac:dyDescent="0.25">
      <c r="B13" s="175"/>
      <c r="C13" s="176"/>
      <c r="D13" s="176"/>
      <c r="E13" s="176"/>
      <c r="F13" s="176"/>
      <c r="G13" s="176"/>
      <c r="H13" s="176"/>
      <c r="I13" s="177"/>
      <c r="J13" s="177"/>
      <c r="K13" s="176"/>
      <c r="L13" s="177"/>
      <c r="M13" s="177"/>
      <c r="N13" s="176"/>
      <c r="O13" s="177"/>
      <c r="P13" s="177"/>
      <c r="Q13" s="176"/>
      <c r="R13" s="177"/>
      <c r="S13" s="177"/>
      <c r="T13" s="178"/>
      <c r="U13" s="178"/>
    </row>
    <row r="14" spans="2:21" x14ac:dyDescent="0.25"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0979A-DE8D-47FC-8D70-7E8FE4416F71}">
  <dimension ref="B1:AB10"/>
  <sheetViews>
    <sheetView showGridLines="0" workbookViewId="0">
      <selection activeCell="F1" sqref="F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16</v>
      </c>
      <c r="AB1">
        <f>SUMPRODUCT(LEN(B2)-LEN(SUBSTITUTE(B2,{1,2,3,4,5,6,7,8,9,0},"")))</f>
        <v>4</v>
      </c>
    </row>
    <row r="2" spans="2:28" x14ac:dyDescent="0.25">
      <c r="B2" s="241" t="s">
        <v>126</v>
      </c>
      <c r="C2" s="241"/>
      <c r="D2" s="241"/>
      <c r="E2" s="241"/>
      <c r="F2" s="241"/>
      <c r="G2" s="241"/>
      <c r="H2" s="241"/>
      <c r="I2" s="241"/>
      <c r="J2" s="241"/>
      <c r="K2" s="241"/>
    </row>
    <row r="3" spans="2:28" ht="34.5" x14ac:dyDescent="0.25">
      <c r="B3" s="1"/>
      <c r="C3" s="2"/>
      <c r="D3" s="3"/>
      <c r="E3" s="242" t="s">
        <v>1</v>
      </c>
      <c r="F3" s="243"/>
      <c r="G3" s="244"/>
      <c r="H3" s="4" t="s">
        <v>2</v>
      </c>
      <c r="I3" s="245" t="s">
        <v>3</v>
      </c>
      <c r="J3" s="246"/>
      <c r="K3" s="246"/>
    </row>
    <row r="4" spans="2:28" ht="23.25" x14ac:dyDescent="0.25">
      <c r="B4" s="207" t="s">
        <v>4</v>
      </c>
      <c r="C4" s="208" t="s">
        <v>5</v>
      </c>
      <c r="D4" s="208" t="s">
        <v>6</v>
      </c>
      <c r="E4" s="209" t="s">
        <v>7</v>
      </c>
      <c r="F4" s="209" t="s">
        <v>8</v>
      </c>
      <c r="G4" s="209" t="s">
        <v>9</v>
      </c>
      <c r="H4" s="209" t="s">
        <v>10</v>
      </c>
      <c r="I4" s="209" t="s">
        <v>11</v>
      </c>
      <c r="J4" s="209" t="s">
        <v>12</v>
      </c>
      <c r="K4" s="210" t="s">
        <v>13</v>
      </c>
    </row>
    <row r="5" spans="2:28" ht="22.5" x14ac:dyDescent="0.25">
      <c r="B5" s="212" t="s">
        <v>247</v>
      </c>
      <c r="C5" s="213" t="s">
        <v>127</v>
      </c>
      <c r="D5" s="247" t="s">
        <v>248</v>
      </c>
      <c r="E5" s="214" t="s">
        <v>249</v>
      </c>
      <c r="F5" s="220">
        <v>0.62</v>
      </c>
      <c r="G5" s="220">
        <v>0.56999999999999995</v>
      </c>
      <c r="H5" s="214" t="s">
        <v>250</v>
      </c>
      <c r="I5" s="220">
        <v>0.66</v>
      </c>
      <c r="J5" s="214" t="s">
        <v>251</v>
      </c>
      <c r="K5" s="215" t="s">
        <v>251</v>
      </c>
    </row>
    <row r="6" spans="2:28" ht="33.75" x14ac:dyDescent="0.25">
      <c r="B6" s="212" t="s">
        <v>252</v>
      </c>
      <c r="C6" s="213" t="s">
        <v>128</v>
      </c>
      <c r="D6" s="247"/>
      <c r="E6" s="214" t="s">
        <v>129</v>
      </c>
      <c r="F6" s="214" t="s">
        <v>130</v>
      </c>
      <c r="G6" s="214" t="s">
        <v>131</v>
      </c>
      <c r="H6" s="214">
        <v>38</v>
      </c>
      <c r="I6" s="214" t="s">
        <v>253</v>
      </c>
      <c r="J6" s="214" t="s">
        <v>254</v>
      </c>
      <c r="K6" s="215" t="s">
        <v>254</v>
      </c>
    </row>
    <row r="7" spans="2:28" ht="33.75" x14ac:dyDescent="0.25">
      <c r="B7" s="212" t="s">
        <v>255</v>
      </c>
      <c r="C7" s="213" t="s">
        <v>128</v>
      </c>
      <c r="D7" s="247"/>
      <c r="E7" s="214" t="s">
        <v>132</v>
      </c>
      <c r="F7" s="214" t="s">
        <v>133</v>
      </c>
      <c r="G7" s="214" t="s">
        <v>134</v>
      </c>
      <c r="H7" s="214" t="s">
        <v>135</v>
      </c>
      <c r="I7" s="214" t="s">
        <v>136</v>
      </c>
      <c r="J7" s="214" t="s">
        <v>256</v>
      </c>
      <c r="K7" s="215" t="s">
        <v>256</v>
      </c>
    </row>
    <row r="8" spans="2:28" ht="33.75" x14ac:dyDescent="0.25">
      <c r="B8" s="212" t="s">
        <v>257</v>
      </c>
      <c r="C8" s="213" t="s">
        <v>128</v>
      </c>
      <c r="D8" s="213" t="s">
        <v>258</v>
      </c>
      <c r="E8" s="214" t="s">
        <v>259</v>
      </c>
      <c r="F8" s="214" t="s">
        <v>260</v>
      </c>
      <c r="G8" s="214" t="s">
        <v>261</v>
      </c>
      <c r="H8" s="214" t="s">
        <v>262</v>
      </c>
      <c r="I8" s="214" t="s">
        <v>263</v>
      </c>
      <c r="J8" s="214" t="s">
        <v>264</v>
      </c>
      <c r="K8" s="215" t="s">
        <v>264</v>
      </c>
    </row>
    <row r="9" spans="2:28" ht="56.25" x14ac:dyDescent="0.25">
      <c r="B9" s="216" t="s">
        <v>265</v>
      </c>
      <c r="C9" s="217" t="s">
        <v>137</v>
      </c>
      <c r="D9" s="217" t="s">
        <v>248</v>
      </c>
      <c r="E9" s="218" t="s">
        <v>266</v>
      </c>
      <c r="F9" s="218" t="s">
        <v>267</v>
      </c>
      <c r="G9" s="218" t="s">
        <v>138</v>
      </c>
      <c r="H9" s="218" t="s">
        <v>266</v>
      </c>
      <c r="I9" s="218" t="s">
        <v>266</v>
      </c>
      <c r="J9" s="218" t="s">
        <v>266</v>
      </c>
      <c r="K9" s="219" t="s">
        <v>266</v>
      </c>
    </row>
    <row r="10" spans="2:28" x14ac:dyDescent="0.25">
      <c r="B10" s="211"/>
      <c r="C10" s="211"/>
      <c r="D10" s="211"/>
      <c r="E10" s="211"/>
      <c r="F10" s="211"/>
      <c r="G10" s="211"/>
      <c r="H10" s="211"/>
      <c r="I10" s="211"/>
      <c r="J10" s="211"/>
      <c r="K10" s="211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FBBFF-22B0-43A1-87DF-5E16CA8F32F2}">
  <dimension ref="B1:M83"/>
  <sheetViews>
    <sheetView showGridLines="0" topLeftCell="A55" workbookViewId="0">
      <selection activeCell="F1" sqref="F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16</v>
      </c>
    </row>
    <row r="2" spans="2:13" x14ac:dyDescent="0.25">
      <c r="B2" s="249" t="s">
        <v>139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</row>
    <row r="3" spans="2:13" ht="50.25" x14ac:dyDescent="0.25">
      <c r="B3" s="6"/>
      <c r="C3" s="7"/>
      <c r="D3" s="8" t="s">
        <v>18</v>
      </c>
      <c r="E3" s="9"/>
      <c r="F3" s="10" t="s">
        <v>19</v>
      </c>
      <c r="G3" s="11" t="s">
        <v>20</v>
      </c>
      <c r="H3" s="11" t="s">
        <v>21</v>
      </c>
      <c r="I3" s="12" t="s">
        <v>22</v>
      </c>
      <c r="J3" s="13"/>
      <c r="K3" s="14"/>
      <c r="L3" s="11" t="s">
        <v>20</v>
      </c>
      <c r="M3" s="15" t="s">
        <v>21</v>
      </c>
    </row>
    <row r="4" spans="2:13" x14ac:dyDescent="0.25">
      <c r="B4" s="16" t="s">
        <v>23</v>
      </c>
      <c r="C4" s="17" t="s">
        <v>7</v>
      </c>
      <c r="D4" s="17" t="s">
        <v>8</v>
      </c>
      <c r="E4" s="17" t="s">
        <v>9</v>
      </c>
      <c r="F4" s="18" t="s">
        <v>10</v>
      </c>
      <c r="G4" s="250" t="s">
        <v>24</v>
      </c>
      <c r="H4" s="251"/>
      <c r="I4" s="17" t="s">
        <v>11</v>
      </c>
      <c r="J4" s="17" t="s">
        <v>12</v>
      </c>
      <c r="K4" s="17" t="s">
        <v>13</v>
      </c>
      <c r="L4" s="250" t="s">
        <v>25</v>
      </c>
      <c r="M4" s="252"/>
    </row>
    <row r="5" spans="2:13" x14ac:dyDescent="0.25">
      <c r="B5" s="19" t="s">
        <v>14</v>
      </c>
      <c r="C5" s="20">
        <v>8595.771902020002</v>
      </c>
      <c r="D5" s="20">
        <v>7001.8467266199905</v>
      </c>
      <c r="E5" s="20">
        <v>6105.6613415699976</v>
      </c>
      <c r="F5" s="21">
        <v>10425.671866900011</v>
      </c>
      <c r="G5" s="22">
        <v>6.6000000000000003E-2</v>
      </c>
      <c r="H5" s="22">
        <v>2.8000000000000001E-2</v>
      </c>
      <c r="I5" s="20">
        <v>10398.728768640007</v>
      </c>
      <c r="J5" s="20">
        <v>11084.97673127001</v>
      </c>
      <c r="K5" s="20">
        <v>11538.168338700007</v>
      </c>
      <c r="L5" s="22">
        <v>3.4000000000000002E-2</v>
      </c>
      <c r="M5" s="23">
        <v>0.03</v>
      </c>
    </row>
    <row r="6" spans="2:13" x14ac:dyDescent="0.25">
      <c r="B6" s="19" t="s">
        <v>127</v>
      </c>
      <c r="C6" s="20">
        <v>162979.79682421003</v>
      </c>
      <c r="D6" s="20">
        <v>181730.06237366004</v>
      </c>
      <c r="E6" s="20">
        <v>200939.16347300992</v>
      </c>
      <c r="F6" s="21">
        <v>208736.51657381002</v>
      </c>
      <c r="G6" s="22">
        <v>8.5999999999999993E-2</v>
      </c>
      <c r="H6" s="22">
        <v>0.66300000000000003</v>
      </c>
      <c r="I6" s="20">
        <v>209021.86077244004</v>
      </c>
      <c r="J6" s="20">
        <v>224116.00401638003</v>
      </c>
      <c r="K6" s="20">
        <v>220353.47650655004</v>
      </c>
      <c r="L6" s="22">
        <v>1.7999999999999999E-2</v>
      </c>
      <c r="M6" s="24">
        <v>0.58899999999999997</v>
      </c>
    </row>
    <row r="7" spans="2:13" x14ac:dyDescent="0.25">
      <c r="B7" s="19" t="s">
        <v>128</v>
      </c>
      <c r="C7" s="20">
        <v>25313.241364890004</v>
      </c>
      <c r="D7" s="20">
        <v>26305.839084030009</v>
      </c>
      <c r="E7" s="20">
        <v>30670.070902830015</v>
      </c>
      <c r="F7" s="21">
        <v>35004.041737329986</v>
      </c>
      <c r="G7" s="22">
        <v>0.114</v>
      </c>
      <c r="H7" s="22">
        <v>0.10299999999999999</v>
      </c>
      <c r="I7" s="20">
        <v>38753.005576529977</v>
      </c>
      <c r="J7" s="20">
        <v>41656.951541810005</v>
      </c>
      <c r="K7" s="20">
        <v>41157.13502249997</v>
      </c>
      <c r="L7" s="22">
        <v>5.5E-2</v>
      </c>
      <c r="M7" s="24">
        <v>0.107</v>
      </c>
    </row>
    <row r="8" spans="2:13" x14ac:dyDescent="0.25">
      <c r="B8" s="19" t="s">
        <v>137</v>
      </c>
      <c r="C8" s="20">
        <v>47098.371849229989</v>
      </c>
      <c r="D8" s="20">
        <v>52189.412158540006</v>
      </c>
      <c r="E8" s="20">
        <v>59643.639174949989</v>
      </c>
      <c r="F8" s="21">
        <v>84152.053019829982</v>
      </c>
      <c r="G8" s="22">
        <v>0.21299999999999999</v>
      </c>
      <c r="H8" s="22">
        <v>0.21</v>
      </c>
      <c r="I8" s="20">
        <v>109915.38815699998</v>
      </c>
      <c r="J8" s="20">
        <v>113332.59571998999</v>
      </c>
      <c r="K8" s="20">
        <v>122367.61077364997</v>
      </c>
      <c r="L8" s="22">
        <v>0.13300000000000001</v>
      </c>
      <c r="M8" s="24">
        <v>0.29199999999999998</v>
      </c>
    </row>
    <row r="9" spans="2:13" x14ac:dyDescent="0.25">
      <c r="B9" s="19" t="s">
        <v>140</v>
      </c>
      <c r="C9" s="20">
        <v>871.18440405000206</v>
      </c>
      <c r="D9" s="20">
        <v>-674.0035858652941</v>
      </c>
      <c r="E9" s="20">
        <v>-399.53022922000287</v>
      </c>
      <c r="F9" s="21">
        <v>-5245.5435649666015</v>
      </c>
      <c r="G9" s="22">
        <v>-2.819</v>
      </c>
      <c r="H9" s="22">
        <v>-4.0000000000000001E-3</v>
      </c>
      <c r="I9" s="20">
        <v>-6146.220419941762</v>
      </c>
      <c r="J9" s="20">
        <v>-6836.3078148218738</v>
      </c>
      <c r="K9" s="20">
        <v>-6316.502606372529</v>
      </c>
      <c r="L9" s="22">
        <v>6.4000000000000001E-2</v>
      </c>
      <c r="M9" s="24">
        <v>-1.7000000000000001E-2</v>
      </c>
    </row>
    <row r="10" spans="2:13" x14ac:dyDescent="0.25">
      <c r="B10" s="25" t="s">
        <v>27</v>
      </c>
      <c r="C10" s="26">
        <v>244858.36634440004</v>
      </c>
      <c r="D10" s="26">
        <v>266553.15675698471</v>
      </c>
      <c r="E10" s="26">
        <v>296959.00466313993</v>
      </c>
      <c r="F10" s="27">
        <v>333072.73963290337</v>
      </c>
      <c r="G10" s="28">
        <v>0.108</v>
      </c>
      <c r="H10" s="29">
        <v>1</v>
      </c>
      <c r="I10" s="26">
        <v>361942.76285466825</v>
      </c>
      <c r="J10" s="26">
        <v>383354.22019462811</v>
      </c>
      <c r="K10" s="26">
        <v>389099.88803502748</v>
      </c>
      <c r="L10" s="30">
        <v>5.2999999999999999E-2</v>
      </c>
      <c r="M10" s="31">
        <v>1</v>
      </c>
    </row>
    <row r="11" spans="2:13" x14ac:dyDescent="0.25">
      <c r="B11" s="32"/>
      <c r="C11" s="32"/>
      <c r="D11" s="32"/>
      <c r="E11" s="33"/>
      <c r="F11" s="33"/>
      <c r="G11" s="33"/>
      <c r="H11" s="33"/>
      <c r="I11" s="33"/>
      <c r="J11" s="33"/>
      <c r="K11" s="33"/>
      <c r="L11" s="33"/>
      <c r="M11" s="33"/>
    </row>
    <row r="12" spans="2:13" x14ac:dyDescent="0.25">
      <c r="B12" s="249" t="s">
        <v>141</v>
      </c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</row>
    <row r="13" spans="2:13" ht="46.5" x14ac:dyDescent="0.25">
      <c r="B13" s="34" t="s">
        <v>29</v>
      </c>
      <c r="C13" s="35"/>
      <c r="D13" s="36" t="s">
        <v>18</v>
      </c>
      <c r="E13" s="37"/>
      <c r="F13" s="38" t="s">
        <v>19</v>
      </c>
      <c r="G13" s="39" t="s">
        <v>20</v>
      </c>
      <c r="H13" s="39" t="s">
        <v>21</v>
      </c>
      <c r="I13" s="40" t="s">
        <v>22</v>
      </c>
      <c r="J13" s="41"/>
      <c r="K13" s="42"/>
      <c r="L13" s="39" t="s">
        <v>20</v>
      </c>
      <c r="M13" s="43" t="s">
        <v>21</v>
      </c>
    </row>
    <row r="14" spans="2:13" x14ac:dyDescent="0.25">
      <c r="B14" s="44" t="s">
        <v>23</v>
      </c>
      <c r="C14" s="45" t="s">
        <v>7</v>
      </c>
      <c r="D14" s="45" t="s">
        <v>8</v>
      </c>
      <c r="E14" s="45" t="s">
        <v>9</v>
      </c>
      <c r="F14" s="46" t="s">
        <v>10</v>
      </c>
      <c r="G14" s="253" t="s">
        <v>24</v>
      </c>
      <c r="H14" s="254"/>
      <c r="I14" s="45" t="s">
        <v>11</v>
      </c>
      <c r="J14" s="45" t="s">
        <v>12</v>
      </c>
      <c r="K14" s="45" t="s">
        <v>13</v>
      </c>
      <c r="L14" s="253" t="s">
        <v>25</v>
      </c>
      <c r="M14" s="255"/>
    </row>
    <row r="15" spans="2:13" x14ac:dyDescent="0.25">
      <c r="B15" s="47" t="s">
        <v>30</v>
      </c>
      <c r="C15" s="48"/>
      <c r="D15" s="49"/>
      <c r="E15" s="49"/>
      <c r="F15" s="50"/>
      <c r="G15" s="51"/>
      <c r="H15" s="51"/>
      <c r="I15" s="49"/>
      <c r="J15" s="49"/>
      <c r="K15" s="52"/>
      <c r="L15" s="51"/>
      <c r="M15" s="53"/>
    </row>
    <row r="16" spans="2:13" x14ac:dyDescent="0.25">
      <c r="B16" s="47" t="s">
        <v>31</v>
      </c>
      <c r="C16" s="54">
        <v>211762.10013196</v>
      </c>
      <c r="D16" s="54">
        <v>251308.39245448998</v>
      </c>
      <c r="E16" s="54">
        <v>267135.04507090995</v>
      </c>
      <c r="F16" s="55">
        <v>314029.7557807297</v>
      </c>
      <c r="G16" s="56">
        <v>0.14000000000000001</v>
      </c>
      <c r="H16" s="56">
        <v>0.97699999999999998</v>
      </c>
      <c r="I16" s="54">
        <v>347476.63562160992</v>
      </c>
      <c r="J16" s="54">
        <v>386784.03639231029</v>
      </c>
      <c r="K16" s="54">
        <v>424320.35177560046</v>
      </c>
      <c r="L16" s="56">
        <v>0.106</v>
      </c>
      <c r="M16" s="57">
        <v>0.997</v>
      </c>
    </row>
    <row r="17" spans="2:13" ht="18" x14ac:dyDescent="0.25">
      <c r="B17" s="58" t="s">
        <v>32</v>
      </c>
      <c r="C17" s="59">
        <v>204461.69318949</v>
      </c>
      <c r="D17" s="60">
        <v>247048.37871800998</v>
      </c>
      <c r="E17" s="61">
        <v>259400.65358172997</v>
      </c>
      <c r="F17" s="61">
        <v>309620.66935572971</v>
      </c>
      <c r="G17" s="62">
        <v>0.14799999999999999</v>
      </c>
      <c r="H17" s="62">
        <v>0.95399999999999996</v>
      </c>
      <c r="I17" s="60">
        <v>343618.35728788993</v>
      </c>
      <c r="J17" s="60">
        <v>381971.32192062028</v>
      </c>
      <c r="K17" s="61">
        <v>418350.79194108048</v>
      </c>
      <c r="L17" s="62">
        <v>0.106</v>
      </c>
      <c r="M17" s="62">
        <v>0.98499999999999999</v>
      </c>
    </row>
    <row r="18" spans="2:13" x14ac:dyDescent="0.25">
      <c r="B18" s="58" t="s">
        <v>34</v>
      </c>
      <c r="C18" s="67">
        <v>7300.4069424700001</v>
      </c>
      <c r="D18" s="68">
        <v>4260.0137364799994</v>
      </c>
      <c r="E18" s="69">
        <v>7734.3914891800005</v>
      </c>
      <c r="F18" s="69">
        <v>4409.0864249999995</v>
      </c>
      <c r="G18" s="70">
        <v>-0.155</v>
      </c>
      <c r="H18" s="70">
        <v>2.3E-2</v>
      </c>
      <c r="I18" s="68">
        <v>3858.2783337200003</v>
      </c>
      <c r="J18" s="68">
        <v>4812.7144716900011</v>
      </c>
      <c r="K18" s="69">
        <v>5969.5598345200005</v>
      </c>
      <c r="L18" s="70">
        <v>0.106</v>
      </c>
      <c r="M18" s="70">
        <v>1.2999999999999999E-2</v>
      </c>
    </row>
    <row r="19" spans="2:13" x14ac:dyDescent="0.25">
      <c r="B19" s="180" t="s">
        <v>95</v>
      </c>
      <c r="C19" s="54">
        <v>8080.5</v>
      </c>
      <c r="D19" s="54">
        <v>3319.48993082987</v>
      </c>
      <c r="E19" s="54">
        <v>7019.3386939561196</v>
      </c>
      <c r="F19" s="181">
        <v>5588.7698791900002</v>
      </c>
      <c r="G19" s="182">
        <v>-0.11600000000000001</v>
      </c>
      <c r="H19" s="182">
        <v>2.3E-2</v>
      </c>
      <c r="I19" s="54">
        <v>4580.1711940399991</v>
      </c>
      <c r="J19" s="54">
        <v>-6.8204826800000005</v>
      </c>
      <c r="K19" s="54">
        <v>-8488.6259169799996</v>
      </c>
      <c r="L19" s="182">
        <v>-2.149</v>
      </c>
      <c r="M19" s="183">
        <v>3.0000000000000001E-3</v>
      </c>
    </row>
    <row r="20" spans="2:13" x14ac:dyDescent="0.25">
      <c r="B20" s="71" t="s">
        <v>35</v>
      </c>
      <c r="C20" s="72">
        <v>219842.60013196</v>
      </c>
      <c r="D20" s="72">
        <v>254627.88238531986</v>
      </c>
      <c r="E20" s="73">
        <v>274154.3837648661</v>
      </c>
      <c r="F20" s="73">
        <v>319618.52565991972</v>
      </c>
      <c r="G20" s="74">
        <v>0.13300000000000001</v>
      </c>
      <c r="H20" s="74">
        <v>1</v>
      </c>
      <c r="I20" s="72">
        <v>352056.80681564991</v>
      </c>
      <c r="J20" s="72">
        <v>386777.21590963029</v>
      </c>
      <c r="K20" s="73">
        <v>415831.72585862048</v>
      </c>
      <c r="L20" s="74">
        <v>9.1999999999999998E-2</v>
      </c>
      <c r="M20" s="75">
        <v>1</v>
      </c>
    </row>
    <row r="21" spans="2:13" x14ac:dyDescent="0.25">
      <c r="B21" s="47" t="s">
        <v>36</v>
      </c>
      <c r="C21" s="76"/>
      <c r="D21" s="76"/>
      <c r="E21" s="76"/>
      <c r="F21" s="77"/>
      <c r="G21" s="78"/>
      <c r="H21" s="78"/>
      <c r="I21" s="76"/>
      <c r="J21" s="76"/>
      <c r="K21" s="76"/>
      <c r="L21" s="78"/>
      <c r="M21" s="79"/>
    </row>
    <row r="22" spans="2:13" x14ac:dyDescent="0.25">
      <c r="B22" s="47" t="s">
        <v>37</v>
      </c>
      <c r="C22" s="54">
        <v>237502.42826755001</v>
      </c>
      <c r="D22" s="54">
        <v>258938.38336542464</v>
      </c>
      <c r="E22" s="54">
        <v>289757.65981326991</v>
      </c>
      <c r="F22" s="55">
        <v>325414.50958031352</v>
      </c>
      <c r="G22" s="80">
        <v>0.111</v>
      </c>
      <c r="H22" s="80">
        <v>0.97399999999999998</v>
      </c>
      <c r="I22" s="54">
        <v>353910.2866609983</v>
      </c>
      <c r="J22" s="54">
        <v>369897.54323206819</v>
      </c>
      <c r="K22" s="54">
        <v>363673.07755735755</v>
      </c>
      <c r="L22" s="80">
        <v>3.7999999999999999E-2</v>
      </c>
      <c r="M22" s="81">
        <v>0.96399999999999997</v>
      </c>
    </row>
    <row r="23" spans="2:13" x14ac:dyDescent="0.25">
      <c r="B23" s="58" t="s">
        <v>38</v>
      </c>
      <c r="C23" s="59">
        <v>30884.794461420028</v>
      </c>
      <c r="D23" s="60">
        <v>31103.821051760027</v>
      </c>
      <c r="E23" s="61">
        <v>33446.746213209975</v>
      </c>
      <c r="F23" s="61">
        <v>37603.561048339987</v>
      </c>
      <c r="G23" s="62">
        <v>6.8000000000000005E-2</v>
      </c>
      <c r="H23" s="62">
        <v>0.11700000000000001</v>
      </c>
      <c r="I23" s="60">
        <v>40200.176568130002</v>
      </c>
      <c r="J23" s="60">
        <v>41815.162404460018</v>
      </c>
      <c r="K23" s="61">
        <v>42993.843796410045</v>
      </c>
      <c r="L23" s="62">
        <v>4.5999999999999999E-2</v>
      </c>
      <c r="M23" s="62">
        <v>0.111</v>
      </c>
    </row>
    <row r="24" spans="2:13" x14ac:dyDescent="0.25">
      <c r="B24" s="58" t="s">
        <v>39</v>
      </c>
      <c r="C24" s="63">
        <v>143946.22356346998</v>
      </c>
      <c r="D24" s="64">
        <v>156653.33045607465</v>
      </c>
      <c r="E24" s="65">
        <v>180570.05186625998</v>
      </c>
      <c r="F24" s="65">
        <v>211819.10524163477</v>
      </c>
      <c r="G24" s="66">
        <v>0.13700000000000001</v>
      </c>
      <c r="H24" s="66">
        <v>0.60499999999999998</v>
      </c>
      <c r="I24" s="64">
        <v>230216.2541504697</v>
      </c>
      <c r="J24" s="64">
        <v>245647.566373376</v>
      </c>
      <c r="K24" s="65">
        <v>247111.38009546945</v>
      </c>
      <c r="L24" s="66">
        <v>5.2999999999999999E-2</v>
      </c>
      <c r="M24" s="66">
        <v>0.63700000000000001</v>
      </c>
    </row>
    <row r="25" spans="2:13" x14ac:dyDescent="0.25">
      <c r="B25" s="58" t="s">
        <v>40</v>
      </c>
      <c r="C25" s="63">
        <v>28601.541390170001</v>
      </c>
      <c r="D25" s="64">
        <v>34900.130468199997</v>
      </c>
      <c r="E25" s="65">
        <v>35335.625862179986</v>
      </c>
      <c r="F25" s="65">
        <v>33480.436095788718</v>
      </c>
      <c r="G25" s="66">
        <v>5.3999999999999999E-2</v>
      </c>
      <c r="H25" s="66">
        <v>0.11700000000000001</v>
      </c>
      <c r="I25" s="64">
        <v>37294.639259208554</v>
      </c>
      <c r="J25" s="64">
        <v>37748.195031532123</v>
      </c>
      <c r="K25" s="65">
        <v>36209.345100178041</v>
      </c>
      <c r="L25" s="66">
        <v>2.5999999999999999E-2</v>
      </c>
      <c r="M25" s="66">
        <v>9.9000000000000005E-2</v>
      </c>
    </row>
    <row r="26" spans="2:13" ht="18" x14ac:dyDescent="0.25">
      <c r="B26" s="58" t="s">
        <v>41</v>
      </c>
      <c r="C26" s="67">
        <v>34069.868852489999</v>
      </c>
      <c r="D26" s="68">
        <v>36281.101389389994</v>
      </c>
      <c r="E26" s="69">
        <v>40405.235871619989</v>
      </c>
      <c r="F26" s="69">
        <v>42511.407194550018</v>
      </c>
      <c r="G26" s="70">
        <v>7.6999999999999999E-2</v>
      </c>
      <c r="H26" s="70">
        <v>0.13500000000000001</v>
      </c>
      <c r="I26" s="68">
        <v>46199.216683190003</v>
      </c>
      <c r="J26" s="68">
        <v>44686.619422700009</v>
      </c>
      <c r="K26" s="69">
        <v>37358.508565300028</v>
      </c>
      <c r="L26" s="70">
        <v>-4.2000000000000003E-2</v>
      </c>
      <c r="M26" s="70">
        <v>0.11700000000000001</v>
      </c>
    </row>
    <row r="27" spans="2:13" x14ac:dyDescent="0.25">
      <c r="B27" s="47" t="s">
        <v>42</v>
      </c>
      <c r="C27" s="54">
        <v>7355.9380768499996</v>
      </c>
      <c r="D27" s="54">
        <v>7614.7733915600002</v>
      </c>
      <c r="E27" s="54">
        <v>7201.3448498699991</v>
      </c>
      <c r="F27" s="55">
        <v>7658.2300525899982</v>
      </c>
      <c r="G27" s="82">
        <v>1.4E-2</v>
      </c>
      <c r="H27" s="82">
        <v>2.5999999999999999E-2</v>
      </c>
      <c r="I27" s="54">
        <v>8032.4761936700006</v>
      </c>
      <c r="J27" s="54">
        <v>13456.676962559999</v>
      </c>
      <c r="K27" s="54">
        <v>25426.810477669995</v>
      </c>
      <c r="L27" s="82">
        <v>0.49199999999999999</v>
      </c>
      <c r="M27" s="83">
        <v>3.5999999999999997E-2</v>
      </c>
    </row>
    <row r="28" spans="2:13" x14ac:dyDescent="0.25">
      <c r="B28" s="71" t="s">
        <v>43</v>
      </c>
      <c r="C28" s="84">
        <v>244858.36634440001</v>
      </c>
      <c r="D28" s="84">
        <v>266553.15675698465</v>
      </c>
      <c r="E28" s="85">
        <v>296959.00466313993</v>
      </c>
      <c r="F28" s="85">
        <v>333072.73963290354</v>
      </c>
      <c r="G28" s="74">
        <v>0.108</v>
      </c>
      <c r="H28" s="74">
        <v>1</v>
      </c>
      <c r="I28" s="84">
        <v>361942.76285466831</v>
      </c>
      <c r="J28" s="84">
        <v>383354.22019462817</v>
      </c>
      <c r="K28" s="85">
        <v>389099.88803502754</v>
      </c>
      <c r="L28" s="74">
        <v>5.2999999999999999E-2</v>
      </c>
      <c r="M28" s="75">
        <v>1</v>
      </c>
    </row>
    <row r="29" spans="2:13" x14ac:dyDescent="0.25">
      <c r="B29" s="86" t="s">
        <v>44</v>
      </c>
      <c r="C29" s="87">
        <v>-25015.8</v>
      </c>
      <c r="D29" s="87">
        <v>-11925.3</v>
      </c>
      <c r="E29" s="88">
        <v>-22804.6</v>
      </c>
      <c r="F29" s="88">
        <v>-13454.2</v>
      </c>
      <c r="G29" s="89">
        <v>-0.187</v>
      </c>
      <c r="H29" s="89"/>
      <c r="I29" s="87">
        <v>-9886</v>
      </c>
      <c r="J29" s="87">
        <v>3423</v>
      </c>
      <c r="K29" s="88">
        <v>26731.8</v>
      </c>
      <c r="L29" s="89">
        <v>-2.2570000000000001</v>
      </c>
      <c r="M29" s="90"/>
    </row>
    <row r="30" spans="2:13" x14ac:dyDescent="0.25">
      <c r="B30" s="47"/>
      <c r="C30" s="64"/>
      <c r="D30" s="64"/>
      <c r="E30" s="64"/>
      <c r="F30" s="64"/>
      <c r="G30" s="91"/>
      <c r="H30" s="91"/>
      <c r="I30" s="64"/>
      <c r="J30" s="64"/>
      <c r="K30" s="64"/>
      <c r="L30" s="91"/>
      <c r="M30" s="91"/>
    </row>
    <row r="31" spans="2:13" ht="18" x14ac:dyDescent="0.25">
      <c r="B31" s="92" t="s">
        <v>45</v>
      </c>
      <c r="C31" s="93"/>
      <c r="D31" s="93"/>
      <c r="E31" s="93"/>
      <c r="F31" s="93"/>
      <c r="G31" s="94"/>
      <c r="H31" s="94"/>
      <c r="I31" s="93"/>
      <c r="J31" s="93"/>
      <c r="K31" s="93"/>
      <c r="L31" s="94"/>
      <c r="M31" s="94"/>
    </row>
    <row r="32" spans="2:13" ht="18" x14ac:dyDescent="0.25">
      <c r="B32" s="184" t="s">
        <v>96</v>
      </c>
      <c r="C32" s="185">
        <v>31004.32031443539</v>
      </c>
      <c r="D32" s="185">
        <v>48751.272105825934</v>
      </c>
      <c r="E32" s="185">
        <v>41599.692999999999</v>
      </c>
      <c r="F32" s="186">
        <v>45826.758013780978</v>
      </c>
      <c r="G32" s="187">
        <v>0.13900000000000001</v>
      </c>
      <c r="H32" s="187">
        <v>1</v>
      </c>
      <c r="I32" s="185">
        <v>58792.198103944662</v>
      </c>
      <c r="J32" s="185">
        <v>92867.968433638744</v>
      </c>
      <c r="K32" s="188">
        <v>118460.54549149954</v>
      </c>
      <c r="L32" s="187">
        <v>0.372</v>
      </c>
      <c r="M32" s="189">
        <v>1</v>
      </c>
    </row>
    <row r="33" spans="2:13" ht="18" x14ac:dyDescent="0.25">
      <c r="B33" s="95" t="s">
        <v>46</v>
      </c>
      <c r="C33" s="96">
        <v>42380.991999999998</v>
      </c>
      <c r="D33" s="97">
        <v>55759.881999999998</v>
      </c>
      <c r="E33" s="97">
        <v>44313.999000000003</v>
      </c>
      <c r="F33" s="98">
        <v>61140.674910579801</v>
      </c>
      <c r="G33" s="99">
        <v>0.13</v>
      </c>
      <c r="H33" s="99">
        <v>1</v>
      </c>
      <c r="I33" s="97">
        <v>71435.505205881695</v>
      </c>
      <c r="J33" s="97">
        <v>93092.942999999999</v>
      </c>
      <c r="K33" s="97">
        <v>112968.52</v>
      </c>
      <c r="L33" s="99">
        <v>0.22700000000000001</v>
      </c>
      <c r="M33" s="99">
        <v>1</v>
      </c>
    </row>
    <row r="34" spans="2:13" x14ac:dyDescent="0.25">
      <c r="B34" s="190" t="s">
        <v>97</v>
      </c>
      <c r="C34" s="54">
        <v>-11968.229580612853</v>
      </c>
      <c r="D34" s="54">
        <v>-6309.3824250840707</v>
      </c>
      <c r="E34" s="54">
        <v>-2268.8470000000011</v>
      </c>
      <c r="F34" s="55">
        <v>-13257.661104398823</v>
      </c>
      <c r="G34" s="56">
        <v>3.5000000000000003E-2</v>
      </c>
      <c r="H34" s="56">
        <v>1</v>
      </c>
      <c r="I34" s="54">
        <v>-11424.454481857036</v>
      </c>
      <c r="J34" s="54">
        <v>651.74961643556469</v>
      </c>
      <c r="K34" s="54">
        <v>6169.1409366191228</v>
      </c>
      <c r="L34" s="56">
        <v>-1.7749999999999999</v>
      </c>
      <c r="M34" s="57">
        <v>1</v>
      </c>
    </row>
    <row r="35" spans="2:13" ht="18" x14ac:dyDescent="0.25">
      <c r="B35" s="95" t="s">
        <v>98</v>
      </c>
      <c r="C35" s="59">
        <v>-2864.2796084500001</v>
      </c>
      <c r="D35" s="60">
        <v>-1494.8030586099999</v>
      </c>
      <c r="E35" s="60">
        <v>-1048.808</v>
      </c>
      <c r="F35" s="191">
        <v>-1865.5205389928362</v>
      </c>
      <c r="G35" s="62">
        <v>-0.13300000000000001</v>
      </c>
      <c r="H35" s="62">
        <v>0.13900000000000001</v>
      </c>
      <c r="I35" s="60">
        <v>-2526.9954403900306</v>
      </c>
      <c r="J35" s="60">
        <v>3787.6513326600002</v>
      </c>
      <c r="K35" s="60">
        <v>2689.8962536900003</v>
      </c>
      <c r="L35" s="62">
        <v>-2.13</v>
      </c>
      <c r="M35" s="62">
        <v>1.6519999999999999</v>
      </c>
    </row>
    <row r="36" spans="2:13" ht="18" x14ac:dyDescent="0.25">
      <c r="B36" s="95" t="s">
        <v>99</v>
      </c>
      <c r="C36" s="63">
        <v>-1782.6393036800002</v>
      </c>
      <c r="D36" s="64">
        <v>-3903.45909523</v>
      </c>
      <c r="E36" s="64">
        <v>-4263.1760000000004</v>
      </c>
      <c r="F36" s="105">
        <v>-6665.6752379939562</v>
      </c>
      <c r="G36" s="66">
        <v>0.55200000000000005</v>
      </c>
      <c r="H36" s="66">
        <v>0.78700000000000003</v>
      </c>
      <c r="I36" s="64">
        <v>-5536.0194270438215</v>
      </c>
      <c r="J36" s="64">
        <v>-8459.635755533689</v>
      </c>
      <c r="K36" s="65">
        <v>-12470.701916475024</v>
      </c>
      <c r="L36" s="66">
        <v>0.23200000000000001</v>
      </c>
      <c r="M36" s="66">
        <v>-3.5030000000000001</v>
      </c>
    </row>
    <row r="37" spans="2:13" ht="18" x14ac:dyDescent="0.25">
      <c r="B37" s="95" t="s">
        <v>100</v>
      </c>
      <c r="C37" s="63">
        <v>-3052.1554013499999</v>
      </c>
      <c r="D37" s="64">
        <v>664.60375905000001</v>
      </c>
      <c r="E37" s="64">
        <v>5378.7389999999996</v>
      </c>
      <c r="F37" s="105">
        <v>-5270.0951249099999</v>
      </c>
      <c r="G37" s="66">
        <v>0.2</v>
      </c>
      <c r="H37" s="66">
        <v>-0.45600000000000002</v>
      </c>
      <c r="I37" s="64">
        <v>-1231.4861996699999</v>
      </c>
      <c r="J37" s="64">
        <v>8009.0740476399997</v>
      </c>
      <c r="K37" s="65">
        <v>21313.221853990002</v>
      </c>
      <c r="L37" s="66">
        <v>-2.593</v>
      </c>
      <c r="M37" s="66">
        <v>4.0620000000000003</v>
      </c>
    </row>
    <row r="38" spans="2:13" ht="18" x14ac:dyDescent="0.25">
      <c r="B38" s="95" t="s">
        <v>101</v>
      </c>
      <c r="C38" s="63">
        <v>2942.5190547299999</v>
      </c>
      <c r="D38" s="64">
        <v>4118.2021175600003</v>
      </c>
      <c r="E38" s="64">
        <v>5043.1679999999997</v>
      </c>
      <c r="F38" s="105">
        <v>4379.9533529999999</v>
      </c>
      <c r="G38" s="66">
        <v>0.14199999999999999</v>
      </c>
      <c r="H38" s="66">
        <v>-0.86299999999999999</v>
      </c>
      <c r="I38" s="64">
        <v>4191.3757969999997</v>
      </c>
      <c r="J38" s="64">
        <v>4356.8896430000004</v>
      </c>
      <c r="K38" s="65">
        <v>3698.2248719999998</v>
      </c>
      <c r="L38" s="66">
        <v>-5.5E-2</v>
      </c>
      <c r="M38" s="66">
        <v>0</v>
      </c>
    </row>
    <row r="39" spans="2:13" ht="18" x14ac:dyDescent="0.25">
      <c r="B39" s="95" t="s">
        <v>102</v>
      </c>
      <c r="C39" s="63">
        <v>-6932.8605750500001</v>
      </c>
      <c r="D39" s="64">
        <v>-5607.7925046299997</v>
      </c>
      <c r="E39" s="64">
        <v>-7040.8789999999999</v>
      </c>
      <c r="F39" s="105">
        <v>-6439.4635911999994</v>
      </c>
      <c r="G39" s="66">
        <v>-2.4E-2</v>
      </c>
      <c r="H39" s="66">
        <v>1.264</v>
      </c>
      <c r="I39" s="64">
        <v>-6574.0981719800002</v>
      </c>
      <c r="J39" s="64">
        <v>-6286.63</v>
      </c>
      <c r="K39" s="65">
        <v>-9015.357</v>
      </c>
      <c r="L39" s="66">
        <v>0.11899999999999999</v>
      </c>
      <c r="M39" s="66">
        <v>-5.9359999999999999</v>
      </c>
    </row>
    <row r="40" spans="2:13" ht="18" x14ac:dyDescent="0.25">
      <c r="B40" s="95" t="s">
        <v>103</v>
      </c>
      <c r="C40" s="67">
        <v>-278.81374681285212</v>
      </c>
      <c r="D40" s="68">
        <v>-86.133643224071704</v>
      </c>
      <c r="E40" s="68">
        <v>-337.89100000000002</v>
      </c>
      <c r="F40" s="192">
        <v>2603.1400356979702</v>
      </c>
      <c r="G40" s="70">
        <v>-3.1059999999999999</v>
      </c>
      <c r="H40" s="70">
        <v>-3.0000000000000001E-3</v>
      </c>
      <c r="I40" s="68">
        <v>252.76896022681893</v>
      </c>
      <c r="J40" s="68">
        <v>-755.59965133074604</v>
      </c>
      <c r="K40" s="69">
        <v>-46.143126585854205</v>
      </c>
      <c r="L40" s="70">
        <v>-1.2609999999999999</v>
      </c>
      <c r="M40" s="70">
        <v>-1.74</v>
      </c>
    </row>
    <row r="41" spans="2:13" ht="27" x14ac:dyDescent="0.25">
      <c r="B41" s="190" t="s">
        <v>104</v>
      </c>
      <c r="C41" s="54">
        <v>591.5578950482452</v>
      </c>
      <c r="D41" s="54">
        <v>-699.22746908999068</v>
      </c>
      <c r="E41" s="54">
        <v>-445.45899999999995</v>
      </c>
      <c r="F41" s="55">
        <v>-2056.2557923999984</v>
      </c>
      <c r="G41" s="56">
        <v>-2.5150000000000001</v>
      </c>
      <c r="H41" s="56">
        <v>1</v>
      </c>
      <c r="I41" s="54">
        <v>-1218.8526200799936</v>
      </c>
      <c r="J41" s="54">
        <v>-876.72418279682643</v>
      </c>
      <c r="K41" s="193">
        <v>-677.1154451195971</v>
      </c>
      <c r="L41" s="56">
        <v>-0.309</v>
      </c>
      <c r="M41" s="57">
        <v>1</v>
      </c>
    </row>
    <row r="42" spans="2:13" x14ac:dyDescent="0.25">
      <c r="B42" s="95" t="s">
        <v>105</v>
      </c>
      <c r="C42" s="59">
        <v>278.07341212</v>
      </c>
      <c r="D42" s="60">
        <v>441.16677968000005</v>
      </c>
      <c r="E42" s="60">
        <v>461.48599999999999</v>
      </c>
      <c r="F42" s="191">
        <v>632.95039440999994</v>
      </c>
      <c r="G42" s="62">
        <v>0.315</v>
      </c>
      <c r="H42" s="62">
        <v>-0.376</v>
      </c>
      <c r="I42" s="60">
        <v>566.35238839999988</v>
      </c>
      <c r="J42" s="60">
        <v>588.80407155052308</v>
      </c>
      <c r="K42" s="61">
        <v>669.41929332507652</v>
      </c>
      <c r="L42" s="62">
        <v>1.9E-2</v>
      </c>
      <c r="M42" s="62">
        <v>-0.60799999999999998</v>
      </c>
    </row>
    <row r="43" spans="2:13" x14ac:dyDescent="0.25">
      <c r="B43" s="95" t="s">
        <v>106</v>
      </c>
      <c r="C43" s="63">
        <v>-42.177778189999998</v>
      </c>
      <c r="D43" s="64">
        <v>-24.967838460000003</v>
      </c>
      <c r="E43" s="64">
        <v>-109.15600000000001</v>
      </c>
      <c r="F43" s="105">
        <v>-7.0927720000000014E-2</v>
      </c>
      <c r="G43" s="66">
        <v>-0.88100000000000001</v>
      </c>
      <c r="H43" s="66">
        <v>5.1999999999999998E-2</v>
      </c>
      <c r="I43" s="64">
        <v>-7.8377119999999995E-2</v>
      </c>
      <c r="J43" s="64">
        <v>-8.6169541586000015E-2</v>
      </c>
      <c r="K43" s="65">
        <v>-9.4320039999999994E-2</v>
      </c>
      <c r="L43" s="66">
        <v>0.1</v>
      </c>
      <c r="M43" s="66">
        <v>0</v>
      </c>
    </row>
    <row r="44" spans="2:13" x14ac:dyDescent="0.25">
      <c r="B44" s="95" t="s">
        <v>108</v>
      </c>
      <c r="C44" s="63">
        <v>-1044.33854292</v>
      </c>
      <c r="D44" s="64">
        <v>-217.08863699999998</v>
      </c>
      <c r="E44" s="64">
        <v>-892.447</v>
      </c>
      <c r="F44" s="105">
        <v>-714.6265699999999</v>
      </c>
      <c r="G44" s="66">
        <v>-0.11899999999999999</v>
      </c>
      <c r="H44" s="66">
        <v>0.224</v>
      </c>
      <c r="I44" s="64">
        <v>-847.99257399999999</v>
      </c>
      <c r="J44" s="64">
        <v>-998.46900399999993</v>
      </c>
      <c r="K44" s="65">
        <v>-1111.979321</v>
      </c>
      <c r="L44" s="66">
        <v>0.159</v>
      </c>
      <c r="M44" s="66">
        <v>0</v>
      </c>
    </row>
    <row r="45" spans="2:13" x14ac:dyDescent="0.25">
      <c r="B45" s="95" t="s">
        <v>109</v>
      </c>
      <c r="C45" s="67">
        <v>1400.0008040382452</v>
      </c>
      <c r="D45" s="68">
        <v>-898.33777330999078</v>
      </c>
      <c r="E45" s="68">
        <v>94.658000000000001</v>
      </c>
      <c r="F45" s="192">
        <v>-1974.5086890899986</v>
      </c>
      <c r="G45" s="70">
        <v>-2.121</v>
      </c>
      <c r="H45" s="70">
        <v>1.1000000000000001</v>
      </c>
      <c r="I45" s="68">
        <v>-937.13405735999345</v>
      </c>
      <c r="J45" s="68">
        <v>-466.97308080576363</v>
      </c>
      <c r="K45" s="69">
        <v>-234.46109740467369</v>
      </c>
      <c r="L45" s="70">
        <v>-0.50800000000000001</v>
      </c>
      <c r="M45" s="70">
        <v>0</v>
      </c>
    </row>
    <row r="46" spans="2:13" ht="18" x14ac:dyDescent="0.25">
      <c r="B46" s="190" t="s">
        <v>110</v>
      </c>
      <c r="C46" s="54">
        <v>-26674.138073981114</v>
      </c>
      <c r="D46" s="54">
        <v>-31818.056349770006</v>
      </c>
      <c r="E46" s="54">
        <v>-33817.955609870303</v>
      </c>
      <c r="F46" s="55">
        <v>-45526.619828455587</v>
      </c>
      <c r="G46" s="56">
        <v>0.19500000000000001</v>
      </c>
      <c r="H46" s="56">
        <v>1</v>
      </c>
      <c r="I46" s="54">
        <v>-49298.95548052001</v>
      </c>
      <c r="J46" s="54">
        <v>-63591.363863860002</v>
      </c>
      <c r="K46" s="193">
        <v>-65529.239025370007</v>
      </c>
      <c r="L46" s="56">
        <v>0.129</v>
      </c>
      <c r="M46" s="57">
        <v>1</v>
      </c>
    </row>
    <row r="47" spans="2:13" ht="18" x14ac:dyDescent="0.25">
      <c r="B47" s="95" t="s">
        <v>111</v>
      </c>
      <c r="C47" s="59">
        <v>-24449.109962899998</v>
      </c>
      <c r="D47" s="60">
        <v>-30558.768293149998</v>
      </c>
      <c r="E47" s="60">
        <v>-34600.199000000001</v>
      </c>
      <c r="F47" s="191">
        <v>-45104.917440540012</v>
      </c>
      <c r="G47" s="62">
        <v>0.22600000000000001</v>
      </c>
      <c r="H47" s="62">
        <v>0.97299999999999998</v>
      </c>
      <c r="I47" s="60">
        <v>-47687.406795459996</v>
      </c>
      <c r="J47" s="60">
        <v>-60992.928616910001</v>
      </c>
      <c r="K47" s="60">
        <v>-65039.944744779998</v>
      </c>
      <c r="L47" s="62">
        <v>0.13</v>
      </c>
      <c r="M47" s="62">
        <v>0.97699999999999998</v>
      </c>
    </row>
    <row r="48" spans="2:13" ht="18" x14ac:dyDescent="0.25">
      <c r="B48" s="95" t="s">
        <v>112</v>
      </c>
      <c r="C48" s="63">
        <v>-165.83072428999998</v>
      </c>
      <c r="D48" s="64">
        <v>-343.08130747000001</v>
      </c>
      <c r="E48" s="64">
        <v>-34.378</v>
      </c>
      <c r="F48" s="105">
        <v>-812.17143235999993</v>
      </c>
      <c r="G48" s="66">
        <v>0.69799999999999995</v>
      </c>
      <c r="H48" s="66">
        <v>8.9999999999999993E-3</v>
      </c>
      <c r="I48" s="64">
        <v>-1278.6743594200002</v>
      </c>
      <c r="J48" s="64">
        <v>-1308.9064753</v>
      </c>
      <c r="K48" s="64">
        <v>-631.46432244000005</v>
      </c>
      <c r="L48" s="66">
        <v>-0.08</v>
      </c>
      <c r="M48" s="66">
        <v>1.7999999999999999E-2</v>
      </c>
    </row>
    <row r="49" spans="2:13" ht="18" x14ac:dyDescent="0.25">
      <c r="B49" s="95" t="s">
        <v>113</v>
      </c>
      <c r="C49" s="63">
        <v>207.14425342999999</v>
      </c>
      <c r="D49" s="64">
        <v>330.76800537999998</v>
      </c>
      <c r="E49" s="64">
        <v>612.66399999999999</v>
      </c>
      <c r="F49" s="105">
        <v>47.525650959999993</v>
      </c>
      <c r="G49" s="66">
        <v>-0.38800000000000001</v>
      </c>
      <c r="H49" s="66">
        <v>-8.9999999999999993E-3</v>
      </c>
      <c r="I49" s="64">
        <v>54.033850520000001</v>
      </c>
      <c r="J49" s="64">
        <v>54.017525329999998</v>
      </c>
      <c r="K49" s="64">
        <v>75.111820710000003</v>
      </c>
      <c r="L49" s="66">
        <v>0.16500000000000001</v>
      </c>
      <c r="M49" s="66">
        <v>-1E-3</v>
      </c>
    </row>
    <row r="50" spans="2:13" ht="18" x14ac:dyDescent="0.25">
      <c r="B50" s="95" t="s">
        <v>114</v>
      </c>
      <c r="C50" s="67">
        <v>-2266.3416402211142</v>
      </c>
      <c r="D50" s="68">
        <v>-1246.9747545300065</v>
      </c>
      <c r="E50" s="68">
        <v>203.95739012970031</v>
      </c>
      <c r="F50" s="192">
        <v>342.9433934844285</v>
      </c>
      <c r="G50" s="70">
        <v>-1.5329999999999999</v>
      </c>
      <c r="H50" s="70">
        <v>2.8000000000000001E-2</v>
      </c>
      <c r="I50" s="68">
        <v>-386.90817616001095</v>
      </c>
      <c r="J50" s="68">
        <v>-1343.5462969800024</v>
      </c>
      <c r="K50" s="68">
        <v>67.058221139996775</v>
      </c>
      <c r="L50" s="70">
        <v>-0.42</v>
      </c>
      <c r="M50" s="70">
        <v>5.0000000000000001E-3</v>
      </c>
    </row>
    <row r="51" spans="2:13" ht="18" x14ac:dyDescent="0.25">
      <c r="B51" s="190" t="s">
        <v>115</v>
      </c>
      <c r="C51" s="54">
        <v>-23213.375670533533</v>
      </c>
      <c r="D51" s="54">
        <v>-9739.1524422332241</v>
      </c>
      <c r="E51" s="54">
        <v>-16152.39239801927</v>
      </c>
      <c r="F51" s="55">
        <v>-3584.0229297182741</v>
      </c>
      <c r="G51" s="56">
        <v>-0.46400000000000002</v>
      </c>
      <c r="H51" s="56">
        <v>1</v>
      </c>
      <c r="I51" s="54">
        <v>-8948.4745538720272</v>
      </c>
      <c r="J51" s="54">
        <v>-6143.1236381799208</v>
      </c>
      <c r="K51" s="193">
        <v>-47460.919768106949</v>
      </c>
      <c r="L51" s="56">
        <v>1.3660000000000001</v>
      </c>
      <c r="M51" s="57">
        <v>1</v>
      </c>
    </row>
    <row r="52" spans="2:13" x14ac:dyDescent="0.25">
      <c r="B52" s="95" t="s">
        <v>116</v>
      </c>
      <c r="C52" s="59">
        <v>-41947.317489063535</v>
      </c>
      <c r="D52" s="60">
        <v>-8885.0542663138585</v>
      </c>
      <c r="E52" s="60">
        <v>-5043.1661597975717</v>
      </c>
      <c r="F52" s="191">
        <v>-33094.949233769992</v>
      </c>
      <c r="G52" s="62">
        <v>-7.5999999999999998E-2</v>
      </c>
      <c r="H52" s="62">
        <v>3.0659999999999998</v>
      </c>
      <c r="I52" s="60">
        <v>-36218.830911799996</v>
      </c>
      <c r="J52" s="60">
        <v>-35114.742176499989</v>
      </c>
      <c r="K52" s="60">
        <v>-83461.858950329508</v>
      </c>
      <c r="L52" s="62">
        <v>0.36099999999999999</v>
      </c>
      <c r="M52" s="62">
        <v>5.1890000000000001</v>
      </c>
    </row>
    <row r="53" spans="2:13" x14ac:dyDescent="0.25">
      <c r="B53" s="194" t="s">
        <v>117</v>
      </c>
      <c r="C53" s="63">
        <v>0</v>
      </c>
      <c r="D53" s="64">
        <v>0</v>
      </c>
      <c r="E53" s="64">
        <v>-686.44170400170094</v>
      </c>
      <c r="F53" s="105">
        <v>-2484.8102247403867</v>
      </c>
      <c r="G53" s="66">
        <v>0</v>
      </c>
      <c r="H53" s="66">
        <v>0.184</v>
      </c>
      <c r="I53" s="64">
        <v>-4458.0793580223508</v>
      </c>
      <c r="J53" s="64">
        <v>-3535.5218123713857</v>
      </c>
      <c r="K53" s="64">
        <v>-4591.1145678383355</v>
      </c>
      <c r="L53" s="66">
        <v>0.22700000000000001</v>
      </c>
      <c r="M53" s="66">
        <v>0.46600000000000003</v>
      </c>
    </row>
    <row r="54" spans="2:13" ht="18" x14ac:dyDescent="0.25">
      <c r="B54" s="195" t="s">
        <v>118</v>
      </c>
      <c r="C54" s="67">
        <v>18733.941818530002</v>
      </c>
      <c r="D54" s="68">
        <v>-854.09817591936519</v>
      </c>
      <c r="E54" s="68">
        <v>-10422.784534219998</v>
      </c>
      <c r="F54" s="192">
        <v>31995.736528792106</v>
      </c>
      <c r="G54" s="70">
        <v>0.19500000000000001</v>
      </c>
      <c r="H54" s="70">
        <v>-2.25</v>
      </c>
      <c r="I54" s="68">
        <v>31728.435715950316</v>
      </c>
      <c r="J54" s="68">
        <v>32507.140350691454</v>
      </c>
      <c r="K54" s="68">
        <v>40592.053750060892</v>
      </c>
      <c r="L54" s="70">
        <v>8.3000000000000004E-2</v>
      </c>
      <c r="M54" s="70">
        <v>-4.6550000000000002</v>
      </c>
    </row>
    <row r="55" spans="2:13" ht="18" x14ac:dyDescent="0.25">
      <c r="B55" s="196" t="s">
        <v>119</v>
      </c>
      <c r="C55" s="197">
        <v>-18883.193430079256</v>
      </c>
      <c r="D55" s="197">
        <v>7194.063313822704</v>
      </c>
      <c r="E55" s="197">
        <v>-8370.6550078895743</v>
      </c>
      <c r="F55" s="198">
        <v>-3283.8847443928826</v>
      </c>
      <c r="G55" s="199">
        <v>-0.442</v>
      </c>
      <c r="H55" s="199">
        <v>1</v>
      </c>
      <c r="I55" s="197">
        <v>544.76806955262509</v>
      </c>
      <c r="J55" s="197">
        <v>23133.48093159882</v>
      </c>
      <c r="K55" s="200">
        <v>5470.3866980225794</v>
      </c>
      <c r="L55" s="199">
        <v>-2.1850000000000001</v>
      </c>
      <c r="M55" s="201">
        <v>1</v>
      </c>
    </row>
    <row r="56" spans="2:13" x14ac:dyDescent="0.25">
      <c r="B56" s="47"/>
      <c r="C56" s="64"/>
      <c r="D56" s="64"/>
      <c r="E56" s="64"/>
      <c r="F56" s="64"/>
      <c r="G56" s="91"/>
      <c r="H56" s="91"/>
      <c r="I56" s="64"/>
      <c r="J56" s="64"/>
      <c r="K56" s="64"/>
      <c r="L56" s="91"/>
      <c r="M56" s="91"/>
    </row>
    <row r="57" spans="2:13" ht="18" x14ac:dyDescent="0.25">
      <c r="B57" s="47" t="s">
        <v>47</v>
      </c>
      <c r="C57" s="64"/>
      <c r="D57" s="64"/>
      <c r="E57" s="64"/>
      <c r="F57" s="64"/>
      <c r="G57" s="100"/>
      <c r="H57" s="100"/>
      <c r="I57" s="64"/>
      <c r="J57" s="64"/>
      <c r="K57" s="64"/>
      <c r="L57" s="100"/>
      <c r="M57" s="100"/>
    </row>
    <row r="58" spans="2:13" x14ac:dyDescent="0.25">
      <c r="B58" s="101" t="s">
        <v>48</v>
      </c>
      <c r="C58" s="76">
        <v>670611.94678861811</v>
      </c>
      <c r="D58" s="76">
        <v>661543.53433099994</v>
      </c>
      <c r="E58" s="76">
        <v>681765.37729997002</v>
      </c>
      <c r="F58" s="77">
        <v>712714.26243366487</v>
      </c>
      <c r="G58" s="102">
        <v>2.1000000000000001E-2</v>
      </c>
      <c r="H58" s="102">
        <v>0.82099999999999995</v>
      </c>
      <c r="I58" s="76">
        <v>754425.17715309688</v>
      </c>
      <c r="J58" s="76">
        <v>780100.06741390598</v>
      </c>
      <c r="K58" s="76">
        <v>810888.645527891</v>
      </c>
      <c r="L58" s="102">
        <v>4.3999999999999997E-2</v>
      </c>
      <c r="M58" s="103">
        <v>0.79600000000000004</v>
      </c>
    </row>
    <row r="59" spans="2:13" x14ac:dyDescent="0.25">
      <c r="B59" s="104" t="s">
        <v>49</v>
      </c>
      <c r="C59" s="64"/>
      <c r="D59" s="64"/>
      <c r="E59" s="64"/>
      <c r="F59" s="105"/>
      <c r="G59" s="66"/>
      <c r="H59" s="66"/>
      <c r="I59" s="64"/>
      <c r="J59" s="64"/>
      <c r="K59" s="64"/>
      <c r="L59" s="66"/>
      <c r="M59" s="106"/>
    </row>
    <row r="60" spans="2:13" x14ac:dyDescent="0.25">
      <c r="B60" s="104" t="s">
        <v>50</v>
      </c>
      <c r="C60" s="107">
        <v>-24099.802260230001</v>
      </c>
      <c r="D60" s="108">
        <v>-30403.824452680001</v>
      </c>
      <c r="E60" s="108">
        <v>-40153.520992869999</v>
      </c>
      <c r="F60" s="109">
        <v>-31077.350420054801</v>
      </c>
      <c r="G60" s="110">
        <v>8.7999999999999995E-2</v>
      </c>
      <c r="H60" s="110">
        <v>1</v>
      </c>
      <c r="I60" s="108">
        <v>-47064.981417616204</v>
      </c>
      <c r="J60" s="108">
        <v>-61396.708817639999</v>
      </c>
      <c r="K60" s="108">
        <v>0</v>
      </c>
      <c r="L60" s="110">
        <v>-1</v>
      </c>
      <c r="M60" s="110">
        <v>0</v>
      </c>
    </row>
    <row r="61" spans="2:13" x14ac:dyDescent="0.25">
      <c r="B61" s="58" t="s">
        <v>51</v>
      </c>
      <c r="C61" s="64">
        <v>18471.688500550001</v>
      </c>
      <c r="D61" s="64">
        <v>31305.821567999996</v>
      </c>
      <c r="E61" s="64">
        <v>31523.1305953716</v>
      </c>
      <c r="F61" s="105">
        <v>39972.947942780003</v>
      </c>
      <c r="G61" s="66">
        <v>0.29299999999999998</v>
      </c>
      <c r="H61" s="66">
        <v>3.5999999999999997E-2</v>
      </c>
      <c r="I61" s="64">
        <v>43337.365754449995</v>
      </c>
      <c r="J61" s="64">
        <v>47497.327308370004</v>
      </c>
      <c r="K61" s="64">
        <v>51809.547515469996</v>
      </c>
      <c r="L61" s="66">
        <v>0.09</v>
      </c>
      <c r="M61" s="106">
        <v>4.7E-2</v>
      </c>
    </row>
    <row r="62" spans="2:13" x14ac:dyDescent="0.25">
      <c r="B62" s="58" t="s">
        <v>52</v>
      </c>
      <c r="C62" s="64">
        <v>41772.744397560004</v>
      </c>
      <c r="D62" s="64">
        <v>40538.99884</v>
      </c>
      <c r="E62" s="64">
        <v>24014.006487349998</v>
      </c>
      <c r="F62" s="105">
        <v>32120.10795568379</v>
      </c>
      <c r="G62" s="66">
        <v>-8.4000000000000005E-2</v>
      </c>
      <c r="H62" s="66">
        <v>4.2000000000000003E-2</v>
      </c>
      <c r="I62" s="64">
        <v>37331.313205585284</v>
      </c>
      <c r="J62" s="64">
        <v>35657.068088865322</v>
      </c>
      <c r="K62" s="64">
        <v>35807.573142167639</v>
      </c>
      <c r="L62" s="66">
        <v>3.6999999999999998E-2</v>
      </c>
      <c r="M62" s="106">
        <v>3.6999999999999998E-2</v>
      </c>
    </row>
    <row r="63" spans="2:13" x14ac:dyDescent="0.25">
      <c r="B63" s="58" t="s">
        <v>53</v>
      </c>
      <c r="C63" s="64">
        <v>4044.456296300003</v>
      </c>
      <c r="D63" s="64">
        <v>8155.6442230000002</v>
      </c>
      <c r="E63" s="64">
        <v>7822.4009999999998</v>
      </c>
      <c r="F63" s="105">
        <v>3700</v>
      </c>
      <c r="G63" s="66">
        <v>-2.9000000000000001E-2</v>
      </c>
      <c r="H63" s="66">
        <v>7.0000000000000001E-3</v>
      </c>
      <c r="I63" s="64">
        <v>3300</v>
      </c>
      <c r="J63" s="64">
        <v>2900</v>
      </c>
      <c r="K63" s="64">
        <v>1800</v>
      </c>
      <c r="L63" s="66">
        <v>-0.214</v>
      </c>
      <c r="M63" s="106">
        <v>3.0000000000000001E-3</v>
      </c>
    </row>
    <row r="64" spans="2:13" x14ac:dyDescent="0.25">
      <c r="B64" s="58" t="s">
        <v>54</v>
      </c>
      <c r="C64" s="64">
        <v>23814.891578190003</v>
      </c>
      <c r="D64" s="64">
        <v>31854.523506999998</v>
      </c>
      <c r="E64" s="64">
        <v>31864.815369245855</v>
      </c>
      <c r="F64" s="105">
        <v>37685.439903793958</v>
      </c>
      <c r="G64" s="66">
        <v>0.16500000000000001</v>
      </c>
      <c r="H64" s="66">
        <v>3.7999999999999999E-2</v>
      </c>
      <c r="I64" s="64">
        <v>40756.993985437781</v>
      </c>
      <c r="J64" s="64">
        <v>46173.842635706009</v>
      </c>
      <c r="K64" s="64">
        <v>54904.558869752189</v>
      </c>
      <c r="L64" s="66">
        <v>0.13400000000000001</v>
      </c>
      <c r="M64" s="106">
        <v>4.5999999999999999E-2</v>
      </c>
    </row>
    <row r="65" spans="2:13" x14ac:dyDescent="0.25">
      <c r="B65" s="58" t="s">
        <v>55</v>
      </c>
      <c r="C65" s="64">
        <v>8691.9224288915993</v>
      </c>
      <c r="D65" s="64">
        <v>15885.98481</v>
      </c>
      <c r="E65" s="64">
        <v>7515.33</v>
      </c>
      <c r="F65" s="105">
        <v>4231.4453465120505</v>
      </c>
      <c r="G65" s="66">
        <v>-0.21299999999999999</v>
      </c>
      <c r="H65" s="66">
        <v>1.0999999999999999E-2</v>
      </c>
      <c r="I65" s="64">
        <v>4776.2135281132096</v>
      </c>
      <c r="J65" s="64">
        <v>27909.694458473772</v>
      </c>
      <c r="K65" s="64">
        <v>33380.080918186854</v>
      </c>
      <c r="L65" s="66">
        <v>0.99099999999999999</v>
      </c>
      <c r="M65" s="106">
        <v>1.7999999999999999E-2</v>
      </c>
    </row>
    <row r="66" spans="2:13" x14ac:dyDescent="0.25">
      <c r="B66" s="115" t="s">
        <v>121</v>
      </c>
      <c r="C66" s="64">
        <v>6199.4506159000002</v>
      </c>
      <c r="D66" s="64">
        <v>10343.395175</v>
      </c>
      <c r="E66" s="64">
        <v>16880.514286427788</v>
      </c>
      <c r="F66" s="105">
        <v>18542.234325532045</v>
      </c>
      <c r="G66" s="66">
        <v>0.441</v>
      </c>
      <c r="H66" s="66">
        <v>1.4999999999999999E-2</v>
      </c>
      <c r="I66" s="64">
        <v>18450.206031855207</v>
      </c>
      <c r="J66" s="64">
        <v>18435.147754365953</v>
      </c>
      <c r="K66" s="64">
        <v>18427.071789701808</v>
      </c>
      <c r="L66" s="66">
        <v>-2E-3</v>
      </c>
      <c r="M66" s="106">
        <v>1.9E-2</v>
      </c>
    </row>
    <row r="67" spans="2:13" x14ac:dyDescent="0.25">
      <c r="B67" s="202" t="s">
        <v>142</v>
      </c>
      <c r="C67" s="64">
        <v>0</v>
      </c>
      <c r="D67" s="64">
        <v>0</v>
      </c>
      <c r="E67" s="64">
        <v>218.86799999999999</v>
      </c>
      <c r="F67" s="105">
        <v>319.02972528800001</v>
      </c>
      <c r="G67" s="66">
        <v>0</v>
      </c>
      <c r="H67" s="66">
        <v>0</v>
      </c>
      <c r="I67" s="64">
        <v>352.78163655200001</v>
      </c>
      <c r="J67" s="64">
        <v>384.07283380699999</v>
      </c>
      <c r="K67" s="64">
        <v>413.64445726100001</v>
      </c>
      <c r="L67" s="66">
        <v>0.09</v>
      </c>
      <c r="M67" s="106">
        <v>0</v>
      </c>
    </row>
    <row r="68" spans="2:13" x14ac:dyDescent="0.25">
      <c r="B68" s="115" t="s">
        <v>64</v>
      </c>
      <c r="C68" s="64">
        <v>31937.148558140001</v>
      </c>
      <c r="D68" s="64">
        <v>7264.6875739999996</v>
      </c>
      <c r="E68" s="64">
        <v>27764.109</v>
      </c>
      <c r="F68" s="105">
        <v>29593.927962011163</v>
      </c>
      <c r="G68" s="66">
        <v>-2.5000000000000001E-2</v>
      </c>
      <c r="H68" s="66">
        <v>2.9000000000000001E-2</v>
      </c>
      <c r="I68" s="64">
        <v>28533.026000000002</v>
      </c>
      <c r="J68" s="64">
        <v>32361.272115012409</v>
      </c>
      <c r="K68" s="64">
        <v>36527.686493949994</v>
      </c>
      <c r="L68" s="66">
        <v>7.2999999999999995E-2</v>
      </c>
      <c r="M68" s="106">
        <v>3.3000000000000002E-2</v>
      </c>
    </row>
    <row r="69" spans="2:13" x14ac:dyDescent="0.25">
      <c r="B69" s="71" t="s">
        <v>56</v>
      </c>
      <c r="C69" s="84">
        <v>805544.24916414986</v>
      </c>
      <c r="D69" s="84">
        <v>806892.59002799995</v>
      </c>
      <c r="E69" s="84">
        <v>829368.55203836516</v>
      </c>
      <c r="F69" s="111">
        <v>878879.39559526602</v>
      </c>
      <c r="G69" s="112">
        <v>2.9000000000000001E-2</v>
      </c>
      <c r="H69" s="112">
        <v>1</v>
      </c>
      <c r="I69" s="84">
        <v>931263.07729509019</v>
      </c>
      <c r="J69" s="84">
        <v>991418.49260850647</v>
      </c>
      <c r="K69" s="84">
        <v>1043958.8087143804</v>
      </c>
      <c r="L69" s="112">
        <v>5.8999999999999997E-2</v>
      </c>
      <c r="M69" s="113">
        <v>1</v>
      </c>
    </row>
    <row r="70" spans="2:13" x14ac:dyDescent="0.25">
      <c r="B70" s="58" t="s">
        <v>57</v>
      </c>
      <c r="C70" s="64">
        <v>214098.358641931</v>
      </c>
      <c r="D70" s="64">
        <v>97380.446564201004</v>
      </c>
      <c r="E70" s="64">
        <v>74575.825564201004</v>
      </c>
      <c r="F70" s="105">
        <v>61121.611564200997</v>
      </c>
      <c r="G70" s="66">
        <v>-0.34200000000000003</v>
      </c>
      <c r="H70" s="66">
        <v>0.13600000000000001</v>
      </c>
      <c r="I70" s="64">
        <v>51235.654999999984</v>
      </c>
      <c r="J70" s="64">
        <v>54658.651998000008</v>
      </c>
      <c r="K70" s="64">
        <v>81390.489761591016</v>
      </c>
      <c r="L70" s="66">
        <v>0.1</v>
      </c>
      <c r="M70" s="106">
        <v>6.4000000000000001E-2</v>
      </c>
    </row>
    <row r="71" spans="2:13" x14ac:dyDescent="0.25">
      <c r="B71" s="114" t="s">
        <v>59</v>
      </c>
      <c r="C71" s="64">
        <v>0</v>
      </c>
      <c r="D71" s="64">
        <v>31692.945</v>
      </c>
      <c r="E71" s="64">
        <v>21857.330999999998</v>
      </c>
      <c r="F71" s="105">
        <v>61800</v>
      </c>
      <c r="G71" s="66">
        <v>0</v>
      </c>
      <c r="H71" s="66">
        <v>3.4000000000000002E-2</v>
      </c>
      <c r="I71" s="64">
        <v>56600.000001</v>
      </c>
      <c r="J71" s="64">
        <v>59200.000001</v>
      </c>
      <c r="K71" s="64">
        <v>59495.432236409484</v>
      </c>
      <c r="L71" s="66">
        <v>-1.2999999999999999E-2</v>
      </c>
      <c r="M71" s="106">
        <v>6.2E-2</v>
      </c>
    </row>
    <row r="72" spans="2:13" x14ac:dyDescent="0.25">
      <c r="B72" s="114" t="s">
        <v>60</v>
      </c>
      <c r="C72" s="64">
        <v>437243.95096990967</v>
      </c>
      <c r="D72" s="64">
        <v>344002.04600700003</v>
      </c>
      <c r="E72" s="64">
        <v>367993.67120611347</v>
      </c>
      <c r="F72" s="105">
        <v>356450.49727255007</v>
      </c>
      <c r="G72" s="66">
        <v>-6.6000000000000003E-2</v>
      </c>
      <c r="H72" s="66">
        <v>0.45500000000000002</v>
      </c>
      <c r="I72" s="64">
        <v>354773.06713018985</v>
      </c>
      <c r="J72" s="64">
        <v>312639.90798589995</v>
      </c>
      <c r="K72" s="64">
        <v>245819.40592642035</v>
      </c>
      <c r="L72" s="66">
        <v>-0.11700000000000001</v>
      </c>
      <c r="M72" s="106">
        <v>0.33400000000000002</v>
      </c>
    </row>
    <row r="73" spans="2:13" x14ac:dyDescent="0.25">
      <c r="B73" s="115" t="s">
        <v>61</v>
      </c>
      <c r="C73" s="64">
        <v>8956.3498564900037</v>
      </c>
      <c r="D73" s="64">
        <v>8471.8155820000011</v>
      </c>
      <c r="E73" s="64">
        <v>8126.1155660243812</v>
      </c>
      <c r="F73" s="105">
        <v>14058.576287439615</v>
      </c>
      <c r="G73" s="66">
        <v>0.16200000000000001</v>
      </c>
      <c r="H73" s="66">
        <v>1.2E-2</v>
      </c>
      <c r="I73" s="64">
        <v>41959.877625867266</v>
      </c>
      <c r="J73" s="64">
        <v>43660.391704845875</v>
      </c>
      <c r="K73" s="64">
        <v>44186.171461597536</v>
      </c>
      <c r="L73" s="66">
        <v>0.46500000000000002</v>
      </c>
      <c r="M73" s="106">
        <v>3.6999999999999998E-2</v>
      </c>
    </row>
    <row r="74" spans="2:13" x14ac:dyDescent="0.25">
      <c r="B74" s="114" t="s">
        <v>122</v>
      </c>
      <c r="C74" s="64">
        <v>25254.577269229998</v>
      </c>
      <c r="D74" s="64">
        <v>26692.848416000001</v>
      </c>
      <c r="E74" s="64">
        <v>28097.274840830003</v>
      </c>
      <c r="F74" s="105">
        <v>29341.98521707</v>
      </c>
      <c r="G74" s="66">
        <v>5.0999999999999997E-2</v>
      </c>
      <c r="H74" s="66">
        <v>3.3000000000000002E-2</v>
      </c>
      <c r="I74" s="64">
        <v>30601.74897877</v>
      </c>
      <c r="J74" s="64">
        <v>31886.720041969998</v>
      </c>
      <c r="K74" s="64">
        <v>32389.435141029997</v>
      </c>
      <c r="L74" s="66">
        <v>3.3000000000000002E-2</v>
      </c>
      <c r="M74" s="106">
        <v>3.2000000000000001E-2</v>
      </c>
    </row>
    <row r="75" spans="2:13" x14ac:dyDescent="0.25">
      <c r="B75" s="114" t="s">
        <v>62</v>
      </c>
      <c r="C75" s="64">
        <v>37765.282749490005</v>
      </c>
      <c r="D75" s="64">
        <v>40474.411867000003</v>
      </c>
      <c r="E75" s="64">
        <v>42861.364231498002</v>
      </c>
      <c r="F75" s="105">
        <v>44134.589350779992</v>
      </c>
      <c r="G75" s="66">
        <v>5.2999999999999999E-2</v>
      </c>
      <c r="H75" s="66">
        <v>0.05</v>
      </c>
      <c r="I75" s="64">
        <v>43266.457388810006</v>
      </c>
      <c r="J75" s="64">
        <v>56437.584017680005</v>
      </c>
      <c r="K75" s="64">
        <v>73425.352279539991</v>
      </c>
      <c r="L75" s="66">
        <v>0.185</v>
      </c>
      <c r="M75" s="106">
        <v>5.6000000000000001E-2</v>
      </c>
    </row>
    <row r="76" spans="2:13" x14ac:dyDescent="0.25">
      <c r="B76" s="202" t="s">
        <v>143</v>
      </c>
      <c r="C76" s="64">
        <v>0</v>
      </c>
      <c r="D76" s="64">
        <v>111311.488329799</v>
      </c>
      <c r="E76" s="64">
        <v>140962.94257091999</v>
      </c>
      <c r="F76" s="105">
        <v>158549.94500000001</v>
      </c>
      <c r="G76" s="66">
        <v>0</v>
      </c>
      <c r="H76" s="66">
        <v>0.122</v>
      </c>
      <c r="I76" s="64">
        <v>220349.944999</v>
      </c>
      <c r="J76" s="64">
        <v>276949.94500100001</v>
      </c>
      <c r="K76" s="64">
        <v>336149.9450019995</v>
      </c>
      <c r="L76" s="66">
        <v>0.28499999999999998</v>
      </c>
      <c r="M76" s="106">
        <v>0.255</v>
      </c>
    </row>
    <row r="77" spans="2:13" x14ac:dyDescent="0.25">
      <c r="B77" s="202" t="s">
        <v>121</v>
      </c>
      <c r="C77" s="64">
        <v>2796.14929422765</v>
      </c>
      <c r="D77" s="64">
        <v>3590.4662699999999</v>
      </c>
      <c r="E77" s="64">
        <v>1842.26561842</v>
      </c>
      <c r="F77" s="105">
        <v>-2895.972741898001</v>
      </c>
      <c r="G77" s="66">
        <v>-2.012</v>
      </c>
      <c r="H77" s="66">
        <v>2E-3</v>
      </c>
      <c r="I77" s="64">
        <v>-7533.4736663203184</v>
      </c>
      <c r="J77" s="64">
        <v>-7689.6401526497293</v>
      </c>
      <c r="K77" s="64">
        <v>1411.0069619768904</v>
      </c>
      <c r="L77" s="66">
        <v>-1.7869999999999999</v>
      </c>
      <c r="M77" s="106">
        <v>-4.0000000000000001E-3</v>
      </c>
    </row>
    <row r="78" spans="2:13" x14ac:dyDescent="0.25">
      <c r="B78" s="114" t="s">
        <v>63</v>
      </c>
      <c r="C78" s="64">
        <v>70051.278137349975</v>
      </c>
      <c r="D78" s="64">
        <v>78255.271573000005</v>
      </c>
      <c r="E78" s="64">
        <v>76551.524977953188</v>
      </c>
      <c r="F78" s="105">
        <v>78575.429354720007</v>
      </c>
      <c r="G78" s="66">
        <v>3.9E-2</v>
      </c>
      <c r="H78" s="66">
        <v>9.0999999999999998E-2</v>
      </c>
      <c r="I78" s="64">
        <v>82202.92170898999</v>
      </c>
      <c r="J78" s="64">
        <v>89423.029226280007</v>
      </c>
      <c r="K78" s="64">
        <v>95308.580834630004</v>
      </c>
      <c r="L78" s="66">
        <v>6.6000000000000003E-2</v>
      </c>
      <c r="M78" s="106">
        <v>0.09</v>
      </c>
    </row>
    <row r="79" spans="2:13" x14ac:dyDescent="0.25">
      <c r="B79" s="115" t="s">
        <v>64</v>
      </c>
      <c r="C79" s="64">
        <v>9378.3022478100065</v>
      </c>
      <c r="D79" s="64">
        <v>65020.850421999996</v>
      </c>
      <c r="E79" s="64">
        <v>66500.236019680946</v>
      </c>
      <c r="F79" s="105">
        <v>77742.734484919929</v>
      </c>
      <c r="G79" s="66">
        <v>1.024</v>
      </c>
      <c r="H79" s="66">
        <v>6.5000000000000002E-2</v>
      </c>
      <c r="I79" s="64">
        <v>57806.877877190011</v>
      </c>
      <c r="J79" s="64">
        <v>74251.902885499992</v>
      </c>
      <c r="K79" s="64">
        <v>74382.989580834794</v>
      </c>
      <c r="L79" s="66">
        <v>-1.4999999999999999E-2</v>
      </c>
      <c r="M79" s="106">
        <v>7.3999999999999996E-2</v>
      </c>
    </row>
    <row r="80" spans="2:13" x14ac:dyDescent="0.25">
      <c r="B80" s="71" t="s">
        <v>65</v>
      </c>
      <c r="C80" s="84">
        <v>805544.24916643836</v>
      </c>
      <c r="D80" s="84">
        <v>806892.59003100009</v>
      </c>
      <c r="E80" s="84">
        <v>829368.55159564095</v>
      </c>
      <c r="F80" s="111">
        <v>878879.39578978252</v>
      </c>
      <c r="G80" s="112">
        <v>2.9000000000000001E-2</v>
      </c>
      <c r="H80" s="112">
        <v>1</v>
      </c>
      <c r="I80" s="84">
        <v>931263.07704349689</v>
      </c>
      <c r="J80" s="84">
        <v>991418.49270952621</v>
      </c>
      <c r="K80" s="84">
        <v>1043958.8091860295</v>
      </c>
      <c r="L80" s="112">
        <v>5.8999999999999997E-2</v>
      </c>
      <c r="M80" s="113">
        <v>1</v>
      </c>
    </row>
    <row r="81" spans="2:13" x14ac:dyDescent="0.25">
      <c r="B81" s="116"/>
      <c r="C81" s="117"/>
      <c r="D81" s="117"/>
      <c r="E81" s="118"/>
      <c r="F81" s="118"/>
      <c r="G81" s="118"/>
      <c r="H81" s="118"/>
      <c r="I81" s="118"/>
      <c r="J81" s="118"/>
      <c r="K81" s="119"/>
      <c r="L81" s="119"/>
      <c r="M81" s="119"/>
    </row>
    <row r="82" spans="2:13" x14ac:dyDescent="0.25"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1"/>
      <c r="M82" s="122"/>
    </row>
    <row r="83" spans="2:13" x14ac:dyDescent="0.25">
      <c r="B83" s="123"/>
      <c r="C83" s="124"/>
      <c r="D83" s="54"/>
      <c r="E83" s="54"/>
      <c r="F83" s="125"/>
      <c r="G83" s="125"/>
      <c r="H83" s="125"/>
      <c r="I83" s="54"/>
      <c r="J83" s="126"/>
      <c r="K83" s="121"/>
      <c r="L83" s="121"/>
      <c r="M83" s="121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8D1E6-3111-4274-A57F-A9A5F23D5D00}">
  <dimension ref="B1:U14"/>
  <sheetViews>
    <sheetView showGridLines="0" workbookViewId="0">
      <selection activeCell="F1" sqref="F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16</v>
      </c>
    </row>
    <row r="2" spans="2:21" x14ac:dyDescent="0.25">
      <c r="B2" s="249" t="s">
        <v>144</v>
      </c>
      <c r="C2" s="259"/>
      <c r="D2" s="25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</row>
    <row r="3" spans="2:21" x14ac:dyDescent="0.25">
      <c r="B3" s="127"/>
      <c r="C3" s="260" t="s">
        <v>67</v>
      </c>
      <c r="D3" s="261"/>
      <c r="E3" s="128" t="s">
        <v>68</v>
      </c>
      <c r="F3" s="262" t="s">
        <v>69</v>
      </c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129"/>
      <c r="T3" s="263" t="s">
        <v>70</v>
      </c>
      <c r="U3" s="265" t="s">
        <v>71</v>
      </c>
    </row>
    <row r="4" spans="2:21" ht="54" x14ac:dyDescent="0.25">
      <c r="B4" s="130"/>
      <c r="C4" s="131" t="s">
        <v>72</v>
      </c>
      <c r="D4" s="132" t="s">
        <v>73</v>
      </c>
      <c r="E4" s="256" t="s">
        <v>74</v>
      </c>
      <c r="F4" s="257"/>
      <c r="G4" s="258"/>
      <c r="H4" s="256" t="s">
        <v>75</v>
      </c>
      <c r="I4" s="257"/>
      <c r="J4" s="258"/>
      <c r="K4" s="256" t="s">
        <v>76</v>
      </c>
      <c r="L4" s="257"/>
      <c r="M4" s="257"/>
      <c r="N4" s="257"/>
      <c r="O4" s="257"/>
      <c r="P4" s="257"/>
      <c r="Q4" s="257"/>
      <c r="R4" s="257"/>
      <c r="S4" s="258"/>
      <c r="T4" s="264"/>
      <c r="U4" s="266"/>
    </row>
    <row r="5" spans="2:21" x14ac:dyDescent="0.25">
      <c r="B5" s="133"/>
      <c r="C5" s="134"/>
      <c r="D5" s="135"/>
      <c r="E5" s="256" t="s">
        <v>9</v>
      </c>
      <c r="F5" s="257"/>
      <c r="G5" s="258"/>
      <c r="H5" s="256" t="s">
        <v>10</v>
      </c>
      <c r="I5" s="257"/>
      <c r="J5" s="258"/>
      <c r="K5" s="256" t="s">
        <v>11</v>
      </c>
      <c r="L5" s="257"/>
      <c r="M5" s="258"/>
      <c r="N5" s="256" t="s">
        <v>12</v>
      </c>
      <c r="O5" s="257"/>
      <c r="P5" s="258"/>
      <c r="Q5" s="256" t="s">
        <v>13</v>
      </c>
      <c r="R5" s="257"/>
      <c r="S5" s="258"/>
      <c r="T5" s="136" t="s">
        <v>25</v>
      </c>
      <c r="U5" s="137"/>
    </row>
    <row r="6" spans="2:21" ht="19.5" x14ac:dyDescent="0.25">
      <c r="B6" s="138" t="s">
        <v>145</v>
      </c>
      <c r="C6" s="139"/>
      <c r="D6" s="140"/>
      <c r="E6" s="141" t="s">
        <v>78</v>
      </c>
      <c r="F6" s="142" t="s">
        <v>79</v>
      </c>
      <c r="G6" s="143" t="s">
        <v>80</v>
      </c>
      <c r="H6" s="141" t="s">
        <v>78</v>
      </c>
      <c r="I6" s="142" t="s">
        <v>79</v>
      </c>
      <c r="J6" s="143" t="s">
        <v>80</v>
      </c>
      <c r="K6" s="141" t="s">
        <v>78</v>
      </c>
      <c r="L6" s="142" t="s">
        <v>79</v>
      </c>
      <c r="M6" s="143" t="s">
        <v>80</v>
      </c>
      <c r="N6" s="141" t="s">
        <v>78</v>
      </c>
      <c r="O6" s="142" t="s">
        <v>79</v>
      </c>
      <c r="P6" s="143" t="s">
        <v>80</v>
      </c>
      <c r="Q6" s="141" t="s">
        <v>78</v>
      </c>
      <c r="R6" s="142" t="s">
        <v>79</v>
      </c>
      <c r="S6" s="143" t="s">
        <v>80</v>
      </c>
      <c r="T6" s="144" t="s">
        <v>81</v>
      </c>
      <c r="U6" s="145"/>
    </row>
    <row r="7" spans="2:21" ht="18" x14ac:dyDescent="0.25">
      <c r="B7" s="146" t="s">
        <v>82</v>
      </c>
      <c r="C7" s="147">
        <v>42952</v>
      </c>
      <c r="D7" s="148">
        <v>42952</v>
      </c>
      <c r="E7" s="149">
        <v>39601</v>
      </c>
      <c r="F7" s="150">
        <v>33446.746513810009</v>
      </c>
      <c r="G7" s="151">
        <v>0.84459348283654478</v>
      </c>
      <c r="H7" s="149">
        <v>42952</v>
      </c>
      <c r="I7" s="150">
        <v>37603.561048339994</v>
      </c>
      <c r="J7" s="151">
        <v>0.87547869827574953</v>
      </c>
      <c r="K7" s="149">
        <v>43423</v>
      </c>
      <c r="L7" s="150">
        <v>40200.176568129995</v>
      </c>
      <c r="M7" s="151">
        <v>0.9257807283727516</v>
      </c>
      <c r="N7" s="149">
        <v>42970</v>
      </c>
      <c r="O7" s="150">
        <v>41815.162404459996</v>
      </c>
      <c r="P7" s="151">
        <v>0.97312456142564574</v>
      </c>
      <c r="Q7" s="149">
        <v>43068</v>
      </c>
      <c r="R7" s="150">
        <v>42993.843796410001</v>
      </c>
      <c r="S7" s="150">
        <v>0.99827816003552527</v>
      </c>
      <c r="T7" s="152">
        <v>8.9942051399716227E-4</v>
      </c>
      <c r="U7" s="152">
        <v>0.99999999999999989</v>
      </c>
    </row>
    <row r="8" spans="2:21" x14ac:dyDescent="0.25">
      <c r="B8" s="153" t="s">
        <v>83</v>
      </c>
      <c r="C8" s="154">
        <v>7652</v>
      </c>
      <c r="D8" s="154">
        <v>7652</v>
      </c>
      <c r="E8" s="155">
        <v>7236</v>
      </c>
      <c r="F8" s="156">
        <v>1847.0676692400002</v>
      </c>
      <c r="G8" s="157">
        <v>0.25526087192371477</v>
      </c>
      <c r="H8" s="155">
        <v>7652</v>
      </c>
      <c r="I8" s="156">
        <v>1957.25236984</v>
      </c>
      <c r="J8" s="157">
        <v>0.25578311158389966</v>
      </c>
      <c r="K8" s="155">
        <v>7613</v>
      </c>
      <c r="L8" s="156">
        <v>2065.8513832899998</v>
      </c>
      <c r="M8" s="157">
        <v>0.2713583847747274</v>
      </c>
      <c r="N8" s="155">
        <v>7526</v>
      </c>
      <c r="O8" s="156">
        <v>2111.1214670400004</v>
      </c>
      <c r="P8" s="157">
        <v>0.28051042612808935</v>
      </c>
      <c r="Q8" s="158">
        <v>7510</v>
      </c>
      <c r="R8" s="156">
        <v>2192.3489313600003</v>
      </c>
      <c r="S8" s="156">
        <v>0.29192395890279632</v>
      </c>
      <c r="T8" s="159">
        <v>-6.2244095351502438E-3</v>
      </c>
      <c r="U8" s="160">
        <v>0.17574876170446965</v>
      </c>
    </row>
    <row r="9" spans="2:21" x14ac:dyDescent="0.25">
      <c r="B9" s="153" t="s">
        <v>84</v>
      </c>
      <c r="C9" s="161">
        <v>27125</v>
      </c>
      <c r="D9" s="161">
        <v>27125</v>
      </c>
      <c r="E9" s="162">
        <v>24965</v>
      </c>
      <c r="F9" s="163">
        <v>11814.20633881</v>
      </c>
      <c r="G9" s="164">
        <v>0.47323077663969554</v>
      </c>
      <c r="H9" s="162">
        <v>27125</v>
      </c>
      <c r="I9" s="163">
        <v>13026.466907179993</v>
      </c>
      <c r="J9" s="164">
        <v>0.48023841132460804</v>
      </c>
      <c r="K9" s="162">
        <v>27534</v>
      </c>
      <c r="L9" s="163">
        <v>13947.705771519992</v>
      </c>
      <c r="M9" s="164">
        <v>0.50656300470400206</v>
      </c>
      <c r="N9" s="162">
        <v>27389</v>
      </c>
      <c r="O9" s="163">
        <v>14708.392501209995</v>
      </c>
      <c r="P9" s="164">
        <v>0.53701823729270859</v>
      </c>
      <c r="Q9" s="165">
        <v>27617</v>
      </c>
      <c r="R9" s="163">
        <v>15309.034012899994</v>
      </c>
      <c r="S9" s="163">
        <v>0.55433370796610759</v>
      </c>
      <c r="T9" s="166">
        <v>6.0098917932502882E-3</v>
      </c>
      <c r="U9" s="167">
        <v>0.63606169314471006</v>
      </c>
    </row>
    <row r="10" spans="2:21" x14ac:dyDescent="0.25">
      <c r="B10" s="153" t="s">
        <v>85</v>
      </c>
      <c r="C10" s="161">
        <v>6900</v>
      </c>
      <c r="D10" s="161">
        <v>6900</v>
      </c>
      <c r="E10" s="162">
        <v>6308</v>
      </c>
      <c r="F10" s="163">
        <v>5110.0718080200013</v>
      </c>
      <c r="G10" s="164">
        <v>0.81009381864616381</v>
      </c>
      <c r="H10" s="162">
        <v>6900</v>
      </c>
      <c r="I10" s="163">
        <v>6453.0861190100022</v>
      </c>
      <c r="J10" s="164">
        <v>0.9352298723202902</v>
      </c>
      <c r="K10" s="162">
        <v>6952</v>
      </c>
      <c r="L10" s="163">
        <v>7067.3001499299999</v>
      </c>
      <c r="M10" s="164">
        <v>1.0165851769174339</v>
      </c>
      <c r="N10" s="162">
        <v>6745</v>
      </c>
      <c r="O10" s="163">
        <v>7273.889732399999</v>
      </c>
      <c r="P10" s="164">
        <v>1.0784121174796144</v>
      </c>
      <c r="Q10" s="165">
        <v>6633</v>
      </c>
      <c r="R10" s="163">
        <v>7358.6741482200014</v>
      </c>
      <c r="S10" s="163">
        <v>1.1094036104658527</v>
      </c>
      <c r="T10" s="166">
        <v>-1.3068594910421227E-2</v>
      </c>
      <c r="U10" s="167">
        <v>0.15793154137256232</v>
      </c>
    </row>
    <row r="11" spans="2:21" x14ac:dyDescent="0.25">
      <c r="B11" s="153" t="s">
        <v>86</v>
      </c>
      <c r="C11" s="161">
        <v>1266</v>
      </c>
      <c r="D11" s="161">
        <v>1266</v>
      </c>
      <c r="E11" s="162">
        <v>1086</v>
      </c>
      <c r="F11" s="163">
        <v>1416.06162292</v>
      </c>
      <c r="G11" s="164">
        <v>1.3039241463351749</v>
      </c>
      <c r="H11" s="162">
        <v>1266</v>
      </c>
      <c r="I11" s="163">
        <v>1696.2884585200004</v>
      </c>
      <c r="J11" s="164">
        <v>1.3398802989889418</v>
      </c>
      <c r="K11" s="162">
        <v>1315</v>
      </c>
      <c r="L11" s="163">
        <v>1873.3090872599994</v>
      </c>
      <c r="M11" s="164">
        <v>1.4245696481064634</v>
      </c>
      <c r="N11" s="162">
        <v>1301</v>
      </c>
      <c r="O11" s="163">
        <v>1952.4735577900003</v>
      </c>
      <c r="P11" s="164">
        <v>1.5007483149807843</v>
      </c>
      <c r="Q11" s="165">
        <v>1299</v>
      </c>
      <c r="R11" s="163">
        <v>2039.6530527700004</v>
      </c>
      <c r="S11" s="163">
        <v>1.5701717111393383</v>
      </c>
      <c r="T11" s="166">
        <v>8.614363233632627E-3</v>
      </c>
      <c r="U11" s="167">
        <v>3.0049198785964897E-2</v>
      </c>
    </row>
    <row r="12" spans="2:21" x14ac:dyDescent="0.25">
      <c r="B12" s="203" t="s">
        <v>125</v>
      </c>
      <c r="C12" s="168">
        <v>9</v>
      </c>
      <c r="D12" s="168">
        <v>9</v>
      </c>
      <c r="E12" s="169">
        <v>6</v>
      </c>
      <c r="F12" s="170">
        <v>13259.339074820004</v>
      </c>
      <c r="G12" s="171">
        <v>2209.8898458033341</v>
      </c>
      <c r="H12" s="169">
        <v>9</v>
      </c>
      <c r="I12" s="170">
        <v>14470.467193789995</v>
      </c>
      <c r="J12" s="171">
        <v>1607.8296881988883</v>
      </c>
      <c r="K12" s="169">
        <v>9</v>
      </c>
      <c r="L12" s="170">
        <v>15246.010176130005</v>
      </c>
      <c r="M12" s="171">
        <v>1694.0011306811116</v>
      </c>
      <c r="N12" s="169">
        <v>9</v>
      </c>
      <c r="O12" s="170">
        <v>15769.285146020002</v>
      </c>
      <c r="P12" s="171">
        <v>1752.1427940022224</v>
      </c>
      <c r="Q12" s="172">
        <v>9</v>
      </c>
      <c r="R12" s="170">
        <v>16094.133651160002</v>
      </c>
      <c r="S12" s="170">
        <v>1788.2370723511112</v>
      </c>
      <c r="T12" s="173">
        <v>0</v>
      </c>
      <c r="U12" s="174">
        <v>2.088049922930691E-4</v>
      </c>
    </row>
    <row r="13" spans="2:21" x14ac:dyDescent="0.25">
      <c r="B13" s="175"/>
      <c r="C13" s="176"/>
      <c r="D13" s="176"/>
      <c r="E13" s="176"/>
      <c r="F13" s="176"/>
      <c r="G13" s="176"/>
      <c r="H13" s="176"/>
      <c r="I13" s="177"/>
      <c r="J13" s="177"/>
      <c r="K13" s="176"/>
      <c r="L13" s="177"/>
      <c r="M13" s="177"/>
      <c r="N13" s="176"/>
      <c r="O13" s="177"/>
      <c r="P13" s="177"/>
      <c r="Q13" s="176"/>
      <c r="R13" s="177"/>
      <c r="S13" s="177"/>
      <c r="T13" s="178"/>
      <c r="U13" s="178"/>
    </row>
    <row r="14" spans="2:21" x14ac:dyDescent="0.25"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17F82-30CA-40A6-A08A-7A7C2B09E591}">
  <dimension ref="B1:AB10"/>
  <sheetViews>
    <sheetView showGridLines="0" workbookViewId="0">
      <selection activeCell="F1" sqref="F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16</v>
      </c>
      <c r="AB1">
        <f>SUMPRODUCT(LEN(B2)-LEN(SUBSTITUTE(B2,{1,2,3,4,5,6,7,8,9,0},"")))</f>
        <v>4</v>
      </c>
    </row>
    <row r="2" spans="2:28" x14ac:dyDescent="0.25">
      <c r="B2" s="241" t="s">
        <v>146</v>
      </c>
      <c r="C2" s="241"/>
      <c r="D2" s="241"/>
      <c r="E2" s="241"/>
      <c r="F2" s="241"/>
      <c r="G2" s="241"/>
      <c r="H2" s="241"/>
      <c r="I2" s="241"/>
      <c r="J2" s="241"/>
      <c r="K2" s="241"/>
    </row>
    <row r="3" spans="2:28" ht="34.5" x14ac:dyDescent="0.25">
      <c r="B3" s="1"/>
      <c r="C3" s="2"/>
      <c r="D3" s="3"/>
      <c r="E3" s="242" t="s">
        <v>1</v>
      </c>
      <c r="F3" s="243"/>
      <c r="G3" s="244"/>
      <c r="H3" s="4" t="s">
        <v>2</v>
      </c>
      <c r="I3" s="245" t="s">
        <v>3</v>
      </c>
      <c r="J3" s="246"/>
      <c r="K3" s="246"/>
    </row>
    <row r="4" spans="2:28" ht="23.25" x14ac:dyDescent="0.25">
      <c r="B4" s="207" t="s">
        <v>4</v>
      </c>
      <c r="C4" s="208" t="s">
        <v>5</v>
      </c>
      <c r="D4" s="208" t="s">
        <v>6</v>
      </c>
      <c r="E4" s="209" t="s">
        <v>7</v>
      </c>
      <c r="F4" s="209" t="s">
        <v>8</v>
      </c>
      <c r="G4" s="209" t="s">
        <v>9</v>
      </c>
      <c r="H4" s="209" t="s">
        <v>10</v>
      </c>
      <c r="I4" s="209" t="s">
        <v>11</v>
      </c>
      <c r="J4" s="209" t="s">
        <v>12</v>
      </c>
      <c r="K4" s="210" t="s">
        <v>13</v>
      </c>
    </row>
    <row r="5" spans="2:28" ht="33.75" x14ac:dyDescent="0.25">
      <c r="B5" s="212" t="s">
        <v>268</v>
      </c>
      <c r="C5" s="213" t="s">
        <v>269</v>
      </c>
      <c r="D5" s="247" t="s">
        <v>200</v>
      </c>
      <c r="E5" s="226" t="s">
        <v>240</v>
      </c>
      <c r="F5" s="226" t="s">
        <v>240</v>
      </c>
      <c r="G5" s="226" t="s">
        <v>240</v>
      </c>
      <c r="H5" s="214" t="s">
        <v>147</v>
      </c>
      <c r="I5" s="214" t="s">
        <v>147</v>
      </c>
      <c r="J5" s="214" t="s">
        <v>147</v>
      </c>
      <c r="K5" s="215" t="s">
        <v>147</v>
      </c>
    </row>
    <row r="6" spans="2:28" ht="33.75" x14ac:dyDescent="0.25">
      <c r="B6" s="212" t="s">
        <v>270</v>
      </c>
      <c r="C6" s="213" t="s">
        <v>269</v>
      </c>
      <c r="D6" s="247"/>
      <c r="E6" s="226" t="s">
        <v>240</v>
      </c>
      <c r="F6" s="226" t="s">
        <v>240</v>
      </c>
      <c r="G6" s="226" t="s">
        <v>240</v>
      </c>
      <c r="H6" s="220">
        <v>0.87</v>
      </c>
      <c r="I6" s="220">
        <v>0.87</v>
      </c>
      <c r="J6" s="220">
        <v>0.87</v>
      </c>
      <c r="K6" s="221">
        <v>0.87</v>
      </c>
    </row>
    <row r="7" spans="2:28" ht="56.25" x14ac:dyDescent="0.25">
      <c r="B7" s="212" t="s">
        <v>271</v>
      </c>
      <c r="C7" s="213" t="s">
        <v>149</v>
      </c>
      <c r="D7" s="247"/>
      <c r="E7" s="226" t="s">
        <v>240</v>
      </c>
      <c r="F7" s="226" t="s">
        <v>240</v>
      </c>
      <c r="G7" s="226" t="s">
        <v>240</v>
      </c>
      <c r="H7" s="214" t="s">
        <v>272</v>
      </c>
      <c r="I7" s="214" t="s">
        <v>272</v>
      </c>
      <c r="J7" s="214" t="s">
        <v>272</v>
      </c>
      <c r="K7" s="215" t="s">
        <v>272</v>
      </c>
    </row>
    <row r="8" spans="2:28" ht="22.5" x14ac:dyDescent="0.25">
      <c r="B8" s="212" t="s">
        <v>273</v>
      </c>
      <c r="C8" s="213" t="s">
        <v>269</v>
      </c>
      <c r="D8" s="247"/>
      <c r="E8" s="226" t="s">
        <v>240</v>
      </c>
      <c r="F8" s="226" t="s">
        <v>240</v>
      </c>
      <c r="G8" s="226" t="s">
        <v>240</v>
      </c>
      <c r="H8" s="220">
        <v>0.7</v>
      </c>
      <c r="I8" s="220">
        <v>0.7</v>
      </c>
      <c r="J8" s="220">
        <v>0.7</v>
      </c>
      <c r="K8" s="221">
        <v>0.7</v>
      </c>
    </row>
    <row r="9" spans="2:28" ht="22.5" x14ac:dyDescent="0.25">
      <c r="B9" s="216" t="s">
        <v>274</v>
      </c>
      <c r="C9" s="217" t="s">
        <v>269</v>
      </c>
      <c r="D9" s="248"/>
      <c r="E9" s="227" t="s">
        <v>240</v>
      </c>
      <c r="F9" s="227" t="s">
        <v>240</v>
      </c>
      <c r="G9" s="227" t="s">
        <v>240</v>
      </c>
      <c r="H9" s="218">
        <v>75</v>
      </c>
      <c r="I9" s="218">
        <v>75</v>
      </c>
      <c r="J9" s="218">
        <v>75</v>
      </c>
      <c r="K9" s="219">
        <v>75</v>
      </c>
    </row>
    <row r="10" spans="2:28" ht="17.25" x14ac:dyDescent="0.25">
      <c r="B10" s="225" t="s">
        <v>275</v>
      </c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ECD12-7377-4301-A0DD-F00D66E2EB65}">
  <dimension ref="B1:M71"/>
  <sheetViews>
    <sheetView showGridLines="0" workbookViewId="0">
      <selection activeCell="F1" sqref="F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16</v>
      </c>
    </row>
    <row r="2" spans="2:13" x14ac:dyDescent="0.25">
      <c r="B2" s="249" t="s">
        <v>148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</row>
    <row r="3" spans="2:13" ht="50.25" x14ac:dyDescent="0.25">
      <c r="B3" s="6"/>
      <c r="C3" s="7"/>
      <c r="D3" s="8" t="s">
        <v>18</v>
      </c>
      <c r="E3" s="9"/>
      <c r="F3" s="10" t="s">
        <v>19</v>
      </c>
      <c r="G3" s="11" t="s">
        <v>20</v>
      </c>
      <c r="H3" s="11" t="s">
        <v>21</v>
      </c>
      <c r="I3" s="12" t="s">
        <v>22</v>
      </c>
      <c r="J3" s="13"/>
      <c r="K3" s="14"/>
      <c r="L3" s="11" t="s">
        <v>20</v>
      </c>
      <c r="M3" s="15" t="s">
        <v>21</v>
      </c>
    </row>
    <row r="4" spans="2:13" x14ac:dyDescent="0.25">
      <c r="B4" s="16" t="s">
        <v>23</v>
      </c>
      <c r="C4" s="17" t="s">
        <v>7</v>
      </c>
      <c r="D4" s="17" t="s">
        <v>8</v>
      </c>
      <c r="E4" s="17" t="s">
        <v>9</v>
      </c>
      <c r="F4" s="18" t="s">
        <v>10</v>
      </c>
      <c r="G4" s="250" t="s">
        <v>24</v>
      </c>
      <c r="H4" s="251"/>
      <c r="I4" s="17" t="s">
        <v>11</v>
      </c>
      <c r="J4" s="17" t="s">
        <v>12</v>
      </c>
      <c r="K4" s="17" t="s">
        <v>13</v>
      </c>
      <c r="L4" s="250" t="s">
        <v>25</v>
      </c>
      <c r="M4" s="252"/>
    </row>
    <row r="5" spans="2:13" x14ac:dyDescent="0.25">
      <c r="B5" s="19" t="s">
        <v>68</v>
      </c>
      <c r="C5" s="20">
        <v>0</v>
      </c>
      <c r="D5" s="20">
        <v>0</v>
      </c>
      <c r="E5" s="20">
        <v>0</v>
      </c>
      <c r="F5" s="21">
        <v>0</v>
      </c>
      <c r="G5" s="22">
        <v>0</v>
      </c>
      <c r="H5" s="22">
        <v>0</v>
      </c>
      <c r="I5" s="20">
        <v>0</v>
      </c>
      <c r="J5" s="20">
        <v>0</v>
      </c>
      <c r="K5" s="20">
        <v>0</v>
      </c>
      <c r="L5" s="22">
        <v>0</v>
      </c>
      <c r="M5" s="23">
        <v>0</v>
      </c>
    </row>
    <row r="6" spans="2:13" x14ac:dyDescent="0.25">
      <c r="B6" s="19" t="s">
        <v>149</v>
      </c>
      <c r="C6" s="20">
        <v>13947.538506559977</v>
      </c>
      <c r="D6" s="20">
        <v>2885.4088965899814</v>
      </c>
      <c r="E6" s="20">
        <v>5652.3572627399808</v>
      </c>
      <c r="F6" s="21">
        <v>7335.0644034326097</v>
      </c>
      <c r="G6" s="22">
        <v>-0.193</v>
      </c>
      <c r="H6" s="22">
        <v>1</v>
      </c>
      <c r="I6" s="20">
        <v>11738.85978984973</v>
      </c>
      <c r="J6" s="20">
        <v>15673.474477798274</v>
      </c>
      <c r="K6" s="20">
        <v>17735.149083592038</v>
      </c>
      <c r="L6" s="22">
        <v>0.34200000000000003</v>
      </c>
      <c r="M6" s="24">
        <v>1</v>
      </c>
    </row>
    <row r="7" spans="2:13" x14ac:dyDescent="0.25">
      <c r="B7" s="25" t="s">
        <v>27</v>
      </c>
      <c r="C7" s="26">
        <v>13947.538506559977</v>
      </c>
      <c r="D7" s="26">
        <v>2885.4088965899814</v>
      </c>
      <c r="E7" s="26">
        <v>5652.3572627399808</v>
      </c>
      <c r="F7" s="27">
        <v>7335.0644034326097</v>
      </c>
      <c r="G7" s="28">
        <v>-0.193</v>
      </c>
      <c r="H7" s="29">
        <v>1</v>
      </c>
      <c r="I7" s="26">
        <v>11738.85978984973</v>
      </c>
      <c r="J7" s="26">
        <v>15673.474477798274</v>
      </c>
      <c r="K7" s="26">
        <v>17735.149083592038</v>
      </c>
      <c r="L7" s="30">
        <v>0.34200000000000003</v>
      </c>
      <c r="M7" s="31">
        <v>1</v>
      </c>
    </row>
    <row r="8" spans="2:13" x14ac:dyDescent="0.25">
      <c r="B8" s="32"/>
      <c r="C8" s="32"/>
      <c r="D8" s="32"/>
      <c r="E8" s="33"/>
      <c r="F8" s="33"/>
      <c r="G8" s="33"/>
      <c r="H8" s="33"/>
      <c r="I8" s="33"/>
      <c r="J8" s="33"/>
      <c r="K8" s="33"/>
      <c r="L8" s="33"/>
      <c r="M8" s="33"/>
    </row>
    <row r="9" spans="2:13" x14ac:dyDescent="0.25">
      <c r="B9" s="249" t="s">
        <v>150</v>
      </c>
      <c r="C9" s="249"/>
      <c r="D9" s="249"/>
      <c r="E9" s="249"/>
      <c r="F9" s="249"/>
      <c r="G9" s="249"/>
      <c r="H9" s="249"/>
      <c r="I9" s="249"/>
      <c r="J9" s="249"/>
      <c r="K9" s="249"/>
      <c r="L9" s="249"/>
      <c r="M9" s="249"/>
    </row>
    <row r="10" spans="2:13" ht="46.5" x14ac:dyDescent="0.25">
      <c r="B10" s="34" t="s">
        <v>29</v>
      </c>
      <c r="C10" s="35"/>
      <c r="D10" s="36" t="s">
        <v>18</v>
      </c>
      <c r="E10" s="37"/>
      <c r="F10" s="38" t="s">
        <v>19</v>
      </c>
      <c r="G10" s="39" t="s">
        <v>20</v>
      </c>
      <c r="H10" s="39" t="s">
        <v>21</v>
      </c>
      <c r="I10" s="40" t="s">
        <v>22</v>
      </c>
      <c r="J10" s="41"/>
      <c r="K10" s="42"/>
      <c r="L10" s="39" t="s">
        <v>20</v>
      </c>
      <c r="M10" s="43" t="s">
        <v>21</v>
      </c>
    </row>
    <row r="11" spans="2:13" x14ac:dyDescent="0.25">
      <c r="B11" s="44" t="s">
        <v>23</v>
      </c>
      <c r="C11" s="45" t="s">
        <v>7</v>
      </c>
      <c r="D11" s="45" t="s">
        <v>8</v>
      </c>
      <c r="E11" s="45" t="s">
        <v>9</v>
      </c>
      <c r="F11" s="46" t="s">
        <v>10</v>
      </c>
      <c r="G11" s="253" t="s">
        <v>24</v>
      </c>
      <c r="H11" s="254"/>
      <c r="I11" s="45" t="s">
        <v>11</v>
      </c>
      <c r="J11" s="45" t="s">
        <v>12</v>
      </c>
      <c r="K11" s="45" t="s">
        <v>13</v>
      </c>
      <c r="L11" s="253" t="s">
        <v>25</v>
      </c>
      <c r="M11" s="255"/>
    </row>
    <row r="12" spans="2:13" x14ac:dyDescent="0.25">
      <c r="B12" s="47" t="s">
        <v>30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25">
      <c r="B13" s="47" t="s">
        <v>31</v>
      </c>
      <c r="C13" s="54">
        <v>4492.5398594799999</v>
      </c>
      <c r="D13" s="54">
        <v>1347.087604760005</v>
      </c>
      <c r="E13" s="54">
        <v>6060.2215832899992</v>
      </c>
      <c r="F13" s="55">
        <v>7506.1757576080754</v>
      </c>
      <c r="G13" s="56">
        <v>0.187</v>
      </c>
      <c r="H13" s="56">
        <v>1</v>
      </c>
      <c r="I13" s="54">
        <v>12325.590629878432</v>
      </c>
      <c r="J13" s="54">
        <v>16471.659682585101</v>
      </c>
      <c r="K13" s="54">
        <v>18887.078980406437</v>
      </c>
      <c r="L13" s="56">
        <v>0.36</v>
      </c>
      <c r="M13" s="57">
        <v>1</v>
      </c>
    </row>
    <row r="14" spans="2:13" ht="18" x14ac:dyDescent="0.25">
      <c r="B14" s="58" t="s">
        <v>32</v>
      </c>
      <c r="C14" s="59">
        <v>4445.3854799399996</v>
      </c>
      <c r="D14" s="60">
        <v>1271.804361320005</v>
      </c>
      <c r="E14" s="61">
        <v>5812.7603281599995</v>
      </c>
      <c r="F14" s="61">
        <v>7346.1757576120754</v>
      </c>
      <c r="G14" s="62">
        <v>0.182</v>
      </c>
      <c r="H14" s="62">
        <v>0.96799999999999997</v>
      </c>
      <c r="I14" s="60">
        <v>12325.590629878432</v>
      </c>
      <c r="J14" s="60">
        <v>16471.659682585101</v>
      </c>
      <c r="K14" s="61">
        <v>18887.078980406437</v>
      </c>
      <c r="L14" s="62">
        <v>0.37</v>
      </c>
      <c r="M14" s="62">
        <v>0.995</v>
      </c>
    </row>
    <row r="15" spans="2:13" x14ac:dyDescent="0.25">
      <c r="B15" s="58" t="s">
        <v>34</v>
      </c>
      <c r="C15" s="67">
        <v>47.154379540000001</v>
      </c>
      <c r="D15" s="68">
        <v>75.283243440000007</v>
      </c>
      <c r="E15" s="69">
        <v>247.46125512999998</v>
      </c>
      <c r="F15" s="69">
        <v>159.99999999600001</v>
      </c>
      <c r="G15" s="70">
        <v>0.503</v>
      </c>
      <c r="H15" s="70">
        <v>3.2000000000000001E-2</v>
      </c>
      <c r="I15" s="68">
        <v>0</v>
      </c>
      <c r="J15" s="68">
        <v>0</v>
      </c>
      <c r="K15" s="69">
        <v>0</v>
      </c>
      <c r="L15" s="70">
        <v>-1</v>
      </c>
      <c r="M15" s="70">
        <v>5.0000000000000001E-3</v>
      </c>
    </row>
    <row r="16" spans="2:13" x14ac:dyDescent="0.25">
      <c r="B16" s="71" t="s">
        <v>35</v>
      </c>
      <c r="C16" s="72">
        <v>4492.5398594799999</v>
      </c>
      <c r="D16" s="72">
        <v>1347.087604760005</v>
      </c>
      <c r="E16" s="73">
        <v>6060.2215832899992</v>
      </c>
      <c r="F16" s="73">
        <v>7506.1757576080754</v>
      </c>
      <c r="G16" s="74">
        <v>0.187</v>
      </c>
      <c r="H16" s="74">
        <v>1</v>
      </c>
      <c r="I16" s="72">
        <v>12325.590629878432</v>
      </c>
      <c r="J16" s="72">
        <v>16471.659682585101</v>
      </c>
      <c r="K16" s="73">
        <v>18887.078980406437</v>
      </c>
      <c r="L16" s="74">
        <v>0.36</v>
      </c>
      <c r="M16" s="75">
        <v>1</v>
      </c>
    </row>
    <row r="17" spans="2:13" x14ac:dyDescent="0.25">
      <c r="B17" s="47" t="s">
        <v>36</v>
      </c>
      <c r="C17" s="76"/>
      <c r="D17" s="76"/>
      <c r="E17" s="76"/>
      <c r="F17" s="77"/>
      <c r="G17" s="78"/>
      <c r="H17" s="78"/>
      <c r="I17" s="76"/>
      <c r="J17" s="76"/>
      <c r="K17" s="76"/>
      <c r="L17" s="78"/>
      <c r="M17" s="79"/>
    </row>
    <row r="18" spans="2:13" x14ac:dyDescent="0.25">
      <c r="B18" s="47" t="s">
        <v>37</v>
      </c>
      <c r="C18" s="54">
        <v>13947.538506559977</v>
      </c>
      <c r="D18" s="54">
        <v>2885.4088965899809</v>
      </c>
      <c r="E18" s="54">
        <v>5652.3572627399799</v>
      </c>
      <c r="F18" s="55">
        <v>7335.0644034326069</v>
      </c>
      <c r="G18" s="80">
        <v>-0.193</v>
      </c>
      <c r="H18" s="80">
        <v>1</v>
      </c>
      <c r="I18" s="54">
        <v>11738.859789849734</v>
      </c>
      <c r="J18" s="54">
        <v>15673.474477798272</v>
      </c>
      <c r="K18" s="54">
        <v>17735.149083592038</v>
      </c>
      <c r="L18" s="80">
        <v>0.34200000000000003</v>
      </c>
      <c r="M18" s="81">
        <v>1</v>
      </c>
    </row>
    <row r="19" spans="2:13" x14ac:dyDescent="0.25">
      <c r="B19" s="58" t="s">
        <v>38</v>
      </c>
      <c r="C19" s="59">
        <v>3441.5503725800045</v>
      </c>
      <c r="D19" s="60">
        <v>783.57029763000207</v>
      </c>
      <c r="E19" s="61">
        <v>623.16899999999998</v>
      </c>
      <c r="F19" s="61">
        <v>677.81299999999999</v>
      </c>
      <c r="G19" s="62">
        <v>-0.41799999999999998</v>
      </c>
      <c r="H19" s="62">
        <v>0.18</v>
      </c>
      <c r="I19" s="60">
        <v>1271.617</v>
      </c>
      <c r="J19" s="60">
        <v>1234.6769999999999</v>
      </c>
      <c r="K19" s="61">
        <v>1478.1489999999999</v>
      </c>
      <c r="L19" s="62">
        <v>0.29699999999999999</v>
      </c>
      <c r="M19" s="62">
        <v>9.0999999999999998E-2</v>
      </c>
    </row>
    <row r="20" spans="2:13" x14ac:dyDescent="0.25">
      <c r="B20" s="58" t="s">
        <v>39</v>
      </c>
      <c r="C20" s="63">
        <v>9644.0904040999721</v>
      </c>
      <c r="D20" s="64">
        <v>1941.4629737599789</v>
      </c>
      <c r="E20" s="65">
        <v>4931.8481200899796</v>
      </c>
      <c r="F20" s="65">
        <v>6592.4855040566072</v>
      </c>
      <c r="G20" s="66">
        <v>-0.11899999999999999</v>
      </c>
      <c r="H20" s="66">
        <v>0.78400000000000003</v>
      </c>
      <c r="I20" s="64">
        <v>10373.905461902305</v>
      </c>
      <c r="J20" s="64">
        <v>14316.888721279416</v>
      </c>
      <c r="K20" s="65">
        <v>16106.519898501751</v>
      </c>
      <c r="L20" s="66">
        <v>0.34699999999999998</v>
      </c>
      <c r="M20" s="66">
        <v>0.90100000000000002</v>
      </c>
    </row>
    <row r="21" spans="2:13" x14ac:dyDescent="0.25">
      <c r="B21" s="58" t="s">
        <v>40</v>
      </c>
      <c r="C21" s="63">
        <v>231.4238546</v>
      </c>
      <c r="D21" s="64">
        <v>130.91479570999999</v>
      </c>
      <c r="E21" s="65">
        <v>94.817181970000064</v>
      </c>
      <c r="F21" s="65">
        <v>64.765899376000007</v>
      </c>
      <c r="G21" s="66">
        <v>-0.34599999999999997</v>
      </c>
      <c r="H21" s="66">
        <v>2.1999999999999999E-2</v>
      </c>
      <c r="I21" s="64">
        <v>93.337327947428591</v>
      </c>
      <c r="J21" s="64">
        <v>121.908756518857</v>
      </c>
      <c r="K21" s="65">
        <v>150.480185090286</v>
      </c>
      <c r="L21" s="66">
        <v>0.32400000000000001</v>
      </c>
      <c r="M21" s="66">
        <v>8.0000000000000002E-3</v>
      </c>
    </row>
    <row r="22" spans="2:13" ht="18" x14ac:dyDescent="0.25">
      <c r="B22" s="58" t="s">
        <v>41</v>
      </c>
      <c r="C22" s="67">
        <v>630.47387528000002</v>
      </c>
      <c r="D22" s="68">
        <v>29.460829490000002</v>
      </c>
      <c r="E22" s="69">
        <v>2.5229606799999997</v>
      </c>
      <c r="F22" s="69">
        <v>0</v>
      </c>
      <c r="G22" s="70">
        <v>-1</v>
      </c>
      <c r="H22" s="70">
        <v>1.4E-2</v>
      </c>
      <c r="I22" s="68">
        <v>0</v>
      </c>
      <c r="J22" s="68">
        <v>0</v>
      </c>
      <c r="K22" s="69">
        <v>0</v>
      </c>
      <c r="L22" s="70">
        <v>0</v>
      </c>
      <c r="M22" s="70">
        <v>0</v>
      </c>
    </row>
    <row r="23" spans="2:13" x14ac:dyDescent="0.25">
      <c r="B23" s="71" t="s">
        <v>43</v>
      </c>
      <c r="C23" s="84">
        <v>13947.538506559977</v>
      </c>
      <c r="D23" s="84">
        <v>2885.4088965899809</v>
      </c>
      <c r="E23" s="85">
        <v>5652.3572627399799</v>
      </c>
      <c r="F23" s="85">
        <v>7335.0644034326069</v>
      </c>
      <c r="G23" s="74">
        <v>-0.193</v>
      </c>
      <c r="H23" s="74">
        <v>1</v>
      </c>
      <c r="I23" s="84">
        <v>11738.859789849734</v>
      </c>
      <c r="J23" s="84">
        <v>15673.474477798272</v>
      </c>
      <c r="K23" s="85">
        <v>17735.149083592038</v>
      </c>
      <c r="L23" s="74">
        <v>0.34200000000000003</v>
      </c>
      <c r="M23" s="75">
        <v>1</v>
      </c>
    </row>
    <row r="24" spans="2:13" x14ac:dyDescent="0.25">
      <c r="B24" s="86" t="s">
        <v>44</v>
      </c>
      <c r="C24" s="87">
        <v>-9455</v>
      </c>
      <c r="D24" s="87">
        <v>-1538.3</v>
      </c>
      <c r="E24" s="88">
        <v>407.9</v>
      </c>
      <c r="F24" s="88">
        <v>171.1</v>
      </c>
      <c r="G24" s="89">
        <v>-1.2629999999999999</v>
      </c>
      <c r="H24" s="89"/>
      <c r="I24" s="87">
        <v>586.70000000000005</v>
      </c>
      <c r="J24" s="87">
        <v>798.2</v>
      </c>
      <c r="K24" s="88">
        <v>1151.9000000000001</v>
      </c>
      <c r="L24" s="89">
        <v>0.88800000000000001</v>
      </c>
      <c r="M24" s="90"/>
    </row>
    <row r="25" spans="2:13" x14ac:dyDescent="0.25">
      <c r="B25" s="47"/>
      <c r="C25" s="64"/>
      <c r="D25" s="64"/>
      <c r="E25" s="64"/>
      <c r="F25" s="64"/>
      <c r="G25" s="91"/>
      <c r="H25" s="91"/>
      <c r="I25" s="64"/>
      <c r="J25" s="64"/>
      <c r="K25" s="64"/>
      <c r="L25" s="91"/>
      <c r="M25" s="91"/>
    </row>
    <row r="26" spans="2:13" ht="18" x14ac:dyDescent="0.25">
      <c r="B26" s="92" t="s">
        <v>45</v>
      </c>
      <c r="C26" s="93"/>
      <c r="D26" s="93"/>
      <c r="E26" s="93"/>
      <c r="F26" s="93"/>
      <c r="G26" s="94"/>
      <c r="H26" s="94"/>
      <c r="I26" s="93"/>
      <c r="J26" s="93"/>
      <c r="K26" s="93"/>
      <c r="L26" s="94"/>
      <c r="M26" s="94"/>
    </row>
    <row r="27" spans="2:13" ht="18" x14ac:dyDescent="0.25">
      <c r="B27" s="184" t="s">
        <v>96</v>
      </c>
      <c r="C27" s="185">
        <v>-9900.51969474</v>
      </c>
      <c r="D27" s="185">
        <v>-6738.2369336399997</v>
      </c>
      <c r="E27" s="185">
        <v>-305.86134756999979</v>
      </c>
      <c r="F27" s="186">
        <v>-125.9291754077575</v>
      </c>
      <c r="G27" s="187">
        <v>-0.76700000000000002</v>
      </c>
      <c r="H27" s="187">
        <v>1</v>
      </c>
      <c r="I27" s="185">
        <v>499.81644553788919</v>
      </c>
      <c r="J27" s="185">
        <v>1388.8649387789467</v>
      </c>
      <c r="K27" s="188">
        <v>1784.5806313781188</v>
      </c>
      <c r="L27" s="187">
        <v>-3.42</v>
      </c>
      <c r="M27" s="189">
        <v>1</v>
      </c>
    </row>
    <row r="28" spans="2:13" ht="18" x14ac:dyDescent="0.25">
      <c r="B28" s="95" t="s">
        <v>46</v>
      </c>
      <c r="C28" s="96">
        <v>-8480.9050000000007</v>
      </c>
      <c r="D28" s="97">
        <v>-1580.0809999999999</v>
      </c>
      <c r="E28" s="97">
        <v>319.71199999999999</v>
      </c>
      <c r="F28" s="98">
        <v>235.87726624905901</v>
      </c>
      <c r="G28" s="99">
        <v>-1.3029999999999999</v>
      </c>
      <c r="H28" s="99">
        <v>1</v>
      </c>
      <c r="I28" s="97">
        <v>680.06826484370799</v>
      </c>
      <c r="J28" s="97">
        <v>920.09423826240686</v>
      </c>
      <c r="K28" s="97">
        <v>1302.41052270919</v>
      </c>
      <c r="L28" s="99">
        <v>0.76700000000000002</v>
      </c>
      <c r="M28" s="99">
        <v>1</v>
      </c>
    </row>
    <row r="29" spans="2:13" x14ac:dyDescent="0.25">
      <c r="B29" s="190" t="s">
        <v>97</v>
      </c>
      <c r="C29" s="54">
        <v>-836.29519899999991</v>
      </c>
      <c r="D29" s="54">
        <v>-5203.720918</v>
      </c>
      <c r="E29" s="54">
        <v>-682.31877752999981</v>
      </c>
      <c r="F29" s="55">
        <v>-361.8064416568165</v>
      </c>
      <c r="G29" s="56">
        <v>-0.24399999999999999</v>
      </c>
      <c r="H29" s="56">
        <v>1</v>
      </c>
      <c r="I29" s="54">
        <v>-180.25181930581883</v>
      </c>
      <c r="J29" s="54">
        <v>468.77070051653982</v>
      </c>
      <c r="K29" s="54">
        <v>482.17010866892878</v>
      </c>
      <c r="L29" s="56">
        <v>-2.1</v>
      </c>
      <c r="M29" s="57">
        <v>1</v>
      </c>
    </row>
    <row r="30" spans="2:13" ht="18" x14ac:dyDescent="0.25">
      <c r="B30" s="95" t="s">
        <v>98</v>
      </c>
      <c r="C30" s="59">
        <v>24.438399999999994</v>
      </c>
      <c r="D30" s="60">
        <v>27.136847000000003</v>
      </c>
      <c r="E30" s="60">
        <v>-5.1687614099999921</v>
      </c>
      <c r="F30" s="191">
        <v>-25.193219447807401</v>
      </c>
      <c r="G30" s="62">
        <v>-2.0099999999999998</v>
      </c>
      <c r="H30" s="62">
        <v>0</v>
      </c>
      <c r="I30" s="60">
        <v>-42.905394282400998</v>
      </c>
      <c r="J30" s="60">
        <v>-39.221375511724105</v>
      </c>
      <c r="K30" s="60">
        <v>-22.618944733596297</v>
      </c>
      <c r="L30" s="62">
        <v>-3.5000000000000003E-2</v>
      </c>
      <c r="M30" s="62">
        <v>4.3999999999999997E-2</v>
      </c>
    </row>
    <row r="31" spans="2:13" ht="18" x14ac:dyDescent="0.25">
      <c r="B31" s="95" t="s">
        <v>99</v>
      </c>
      <c r="C31" s="63">
        <v>1904.4915070000002</v>
      </c>
      <c r="D31" s="64">
        <v>189.72318099999995</v>
      </c>
      <c r="E31" s="64">
        <v>-632.44987500000002</v>
      </c>
      <c r="F31" s="105">
        <v>-562.10462160987004</v>
      </c>
      <c r="G31" s="66">
        <v>-1.6659999999999999</v>
      </c>
      <c r="H31" s="66">
        <v>4.2000000000000003E-2</v>
      </c>
      <c r="I31" s="64">
        <v>-746.38173271709388</v>
      </c>
      <c r="J31" s="64">
        <v>-785.44974831832508</v>
      </c>
      <c r="K31" s="65">
        <v>-457.58776697615099</v>
      </c>
      <c r="L31" s="66">
        <v>-6.6000000000000003E-2</v>
      </c>
      <c r="M31" s="66">
        <v>0.76700000000000002</v>
      </c>
    </row>
    <row r="32" spans="2:13" ht="18" x14ac:dyDescent="0.25">
      <c r="B32" s="95" t="s">
        <v>100</v>
      </c>
      <c r="C32" s="63">
        <v>-3146.9843290000003</v>
      </c>
      <c r="D32" s="64">
        <v>-3406.5332450000001</v>
      </c>
      <c r="E32" s="64">
        <v>388.86947823000003</v>
      </c>
      <c r="F32" s="105">
        <v>160.02745452535999</v>
      </c>
      <c r="G32" s="66">
        <v>-1.37</v>
      </c>
      <c r="H32" s="66">
        <v>0.85099999999999998</v>
      </c>
      <c r="I32" s="64">
        <v>779.32148997479499</v>
      </c>
      <c r="J32" s="64">
        <v>776.50519676817805</v>
      </c>
      <c r="K32" s="65">
        <v>492.72151677212906</v>
      </c>
      <c r="L32" s="66">
        <v>0.45500000000000002</v>
      </c>
      <c r="M32" s="66">
        <v>-0.52200000000000002</v>
      </c>
    </row>
    <row r="33" spans="2:13" ht="18" x14ac:dyDescent="0.25">
      <c r="B33" s="95" t="s">
        <v>101</v>
      </c>
      <c r="C33" s="63">
        <v>-367.06879599999974</v>
      </c>
      <c r="D33" s="64">
        <v>-724.29808300000002</v>
      </c>
      <c r="E33" s="64">
        <v>-1181.0144165199999</v>
      </c>
      <c r="F33" s="105">
        <v>65.463944875500999</v>
      </c>
      <c r="G33" s="66">
        <v>-1.5629999999999999</v>
      </c>
      <c r="H33" s="66">
        <v>0.53200000000000003</v>
      </c>
      <c r="I33" s="64">
        <v>-170.28618228111898</v>
      </c>
      <c r="J33" s="64">
        <v>516.93662757841093</v>
      </c>
      <c r="K33" s="65">
        <v>469.65530360654702</v>
      </c>
      <c r="L33" s="66">
        <v>0.92900000000000005</v>
      </c>
      <c r="M33" s="66">
        <v>0</v>
      </c>
    </row>
    <row r="34" spans="2:13" ht="18" x14ac:dyDescent="0.25">
      <c r="B34" s="95" t="s">
        <v>102</v>
      </c>
      <c r="C34" s="63">
        <v>-982.00398099999995</v>
      </c>
      <c r="D34" s="64">
        <v>-1116.0666180000001</v>
      </c>
      <c r="E34" s="64">
        <v>70.782797170000009</v>
      </c>
      <c r="F34" s="105">
        <v>0</v>
      </c>
      <c r="G34" s="66">
        <v>-1</v>
      </c>
      <c r="H34" s="66">
        <v>0.32100000000000001</v>
      </c>
      <c r="I34" s="64">
        <v>0</v>
      </c>
      <c r="J34" s="64">
        <v>0</v>
      </c>
      <c r="K34" s="65">
        <v>0</v>
      </c>
      <c r="L34" s="66">
        <v>0</v>
      </c>
      <c r="M34" s="66">
        <v>2.7</v>
      </c>
    </row>
    <row r="35" spans="2:13" ht="18" x14ac:dyDescent="0.25">
      <c r="B35" s="95" t="s">
        <v>103</v>
      </c>
      <c r="C35" s="67">
        <v>1730.8320000000001</v>
      </c>
      <c r="D35" s="68">
        <v>-173.68299999999999</v>
      </c>
      <c r="E35" s="68">
        <v>676.66200000000003</v>
      </c>
      <c r="F35" s="192">
        <v>0</v>
      </c>
      <c r="G35" s="70">
        <v>-1</v>
      </c>
      <c r="H35" s="70">
        <v>-0.75700000000000001</v>
      </c>
      <c r="I35" s="68">
        <v>0</v>
      </c>
      <c r="J35" s="68">
        <v>0</v>
      </c>
      <c r="K35" s="69">
        <v>0</v>
      </c>
      <c r="L35" s="70">
        <v>0</v>
      </c>
      <c r="M35" s="70">
        <v>2.7679999999999998</v>
      </c>
    </row>
    <row r="36" spans="2:13" ht="27" x14ac:dyDescent="0.25">
      <c r="B36" s="190" t="s">
        <v>104</v>
      </c>
      <c r="C36" s="54">
        <v>-583.31949573999998</v>
      </c>
      <c r="D36" s="54">
        <v>45.564984360000004</v>
      </c>
      <c r="E36" s="54">
        <v>56.745429960000003</v>
      </c>
      <c r="F36" s="55">
        <v>0</v>
      </c>
      <c r="G36" s="56">
        <v>-1</v>
      </c>
      <c r="H36" s="56">
        <v>0</v>
      </c>
      <c r="I36" s="54">
        <v>0</v>
      </c>
      <c r="J36" s="54">
        <v>0</v>
      </c>
      <c r="K36" s="193">
        <v>0</v>
      </c>
      <c r="L36" s="56">
        <v>0</v>
      </c>
      <c r="M36" s="57">
        <v>0</v>
      </c>
    </row>
    <row r="37" spans="2:13" x14ac:dyDescent="0.25">
      <c r="B37" s="95" t="s">
        <v>105</v>
      </c>
      <c r="C37" s="59">
        <v>47.154379540000001</v>
      </c>
      <c r="D37" s="60">
        <v>75.025813850000006</v>
      </c>
      <c r="E37" s="60">
        <v>59.26839064</v>
      </c>
      <c r="F37" s="191">
        <v>0</v>
      </c>
      <c r="G37" s="62">
        <v>-1</v>
      </c>
      <c r="H37" s="62">
        <v>0</v>
      </c>
      <c r="I37" s="60">
        <v>0</v>
      </c>
      <c r="J37" s="60">
        <v>0</v>
      </c>
      <c r="K37" s="61">
        <v>0</v>
      </c>
      <c r="L37" s="62">
        <v>0</v>
      </c>
      <c r="M37" s="62">
        <v>0</v>
      </c>
    </row>
    <row r="38" spans="2:13" x14ac:dyDescent="0.25">
      <c r="B38" s="95" t="s">
        <v>106</v>
      </c>
      <c r="C38" s="67">
        <v>-630.47387528000002</v>
      </c>
      <c r="D38" s="68">
        <v>-29.460829490000002</v>
      </c>
      <c r="E38" s="68">
        <v>-2.5229606799999997</v>
      </c>
      <c r="F38" s="192">
        <v>0</v>
      </c>
      <c r="G38" s="70">
        <v>-1</v>
      </c>
      <c r="H38" s="70">
        <v>0</v>
      </c>
      <c r="I38" s="68">
        <v>0</v>
      </c>
      <c r="J38" s="68">
        <v>0</v>
      </c>
      <c r="K38" s="69">
        <v>0</v>
      </c>
      <c r="L38" s="70">
        <v>0</v>
      </c>
      <c r="M38" s="70">
        <v>0</v>
      </c>
    </row>
    <row r="39" spans="2:13" ht="18" x14ac:dyDescent="0.25">
      <c r="B39" s="190" t="s">
        <v>110</v>
      </c>
      <c r="C39" s="54">
        <v>3386.8472699999998</v>
      </c>
      <c r="D39" s="54">
        <v>-1847.9881029999999</v>
      </c>
      <c r="E39" s="54">
        <v>249.63</v>
      </c>
      <c r="F39" s="55">
        <v>-231.994</v>
      </c>
      <c r="G39" s="56">
        <v>-1.409</v>
      </c>
      <c r="H39" s="56">
        <v>1</v>
      </c>
      <c r="I39" s="54">
        <v>-1445.22668245256</v>
      </c>
      <c r="J39" s="54">
        <v>-2385.557106789317</v>
      </c>
      <c r="K39" s="193">
        <v>-2787.1060000000002</v>
      </c>
      <c r="L39" s="56">
        <v>1.29</v>
      </c>
      <c r="M39" s="57">
        <v>1</v>
      </c>
    </row>
    <row r="40" spans="2:13" ht="18" x14ac:dyDescent="0.25">
      <c r="B40" s="95" t="s">
        <v>111</v>
      </c>
      <c r="C40" s="59">
        <v>0</v>
      </c>
      <c r="D40" s="60">
        <v>0</v>
      </c>
      <c r="E40" s="60">
        <v>-36.030999999999999</v>
      </c>
      <c r="F40" s="191">
        <v>-231.994</v>
      </c>
      <c r="G40" s="62">
        <v>0</v>
      </c>
      <c r="H40" s="62">
        <v>0.214</v>
      </c>
      <c r="I40" s="60">
        <v>-1445.22668245256</v>
      </c>
      <c r="J40" s="60">
        <v>-2385.557106789317</v>
      </c>
      <c r="K40" s="60">
        <v>-2787.1060000000002</v>
      </c>
      <c r="L40" s="62">
        <v>1.29</v>
      </c>
      <c r="M40" s="62">
        <v>1</v>
      </c>
    </row>
    <row r="41" spans="2:13" ht="18" x14ac:dyDescent="0.25">
      <c r="B41" s="95" t="s">
        <v>113</v>
      </c>
      <c r="C41" s="63">
        <v>297.99422000000015</v>
      </c>
      <c r="D41" s="64">
        <v>127.11</v>
      </c>
      <c r="E41" s="64">
        <v>0</v>
      </c>
      <c r="F41" s="105">
        <v>0</v>
      </c>
      <c r="G41" s="66">
        <v>-1</v>
      </c>
      <c r="H41" s="66">
        <v>5.0000000000000001E-3</v>
      </c>
      <c r="I41" s="64">
        <v>0</v>
      </c>
      <c r="J41" s="64">
        <v>0</v>
      </c>
      <c r="K41" s="64">
        <v>0</v>
      </c>
      <c r="L41" s="66">
        <v>0</v>
      </c>
      <c r="M41" s="66">
        <v>0</v>
      </c>
    </row>
    <row r="42" spans="2:13" ht="18" x14ac:dyDescent="0.25">
      <c r="B42" s="95" t="s">
        <v>114</v>
      </c>
      <c r="C42" s="67">
        <v>3088.8530499999997</v>
      </c>
      <c r="D42" s="68">
        <v>-1975.0981029999998</v>
      </c>
      <c r="E42" s="68">
        <v>285.661</v>
      </c>
      <c r="F42" s="192">
        <v>0</v>
      </c>
      <c r="G42" s="70">
        <v>-1</v>
      </c>
      <c r="H42" s="70">
        <v>0.78100000000000003</v>
      </c>
      <c r="I42" s="68">
        <v>0</v>
      </c>
      <c r="J42" s="68">
        <v>0</v>
      </c>
      <c r="K42" s="68">
        <v>0</v>
      </c>
      <c r="L42" s="70">
        <v>0</v>
      </c>
      <c r="M42" s="70">
        <v>0</v>
      </c>
    </row>
    <row r="43" spans="2:13" ht="18" x14ac:dyDescent="0.25">
      <c r="B43" s="190" t="s">
        <v>115</v>
      </c>
      <c r="C43" s="54">
        <v>9021.566611000002</v>
      </c>
      <c r="D43" s="54">
        <v>4950.1712419999994</v>
      </c>
      <c r="E43" s="54">
        <v>-297.983</v>
      </c>
      <c r="F43" s="55">
        <v>900</v>
      </c>
      <c r="G43" s="56">
        <v>-0.53600000000000003</v>
      </c>
      <c r="H43" s="56">
        <v>1</v>
      </c>
      <c r="I43" s="54">
        <v>1000</v>
      </c>
      <c r="J43" s="54">
        <v>1000</v>
      </c>
      <c r="K43" s="193">
        <v>1000</v>
      </c>
      <c r="L43" s="56">
        <v>3.5999999999999997E-2</v>
      </c>
      <c r="M43" s="57">
        <v>1</v>
      </c>
    </row>
    <row r="44" spans="2:13" x14ac:dyDescent="0.25">
      <c r="B44" s="95" t="s">
        <v>116</v>
      </c>
      <c r="C44" s="59">
        <v>-9186.788070999999</v>
      </c>
      <c r="D44" s="60">
        <v>-5050.1507580000007</v>
      </c>
      <c r="E44" s="60">
        <v>0</v>
      </c>
      <c r="F44" s="191">
        <v>0</v>
      </c>
      <c r="G44" s="62">
        <v>-1</v>
      </c>
      <c r="H44" s="62">
        <v>-0.51</v>
      </c>
      <c r="I44" s="60">
        <v>0</v>
      </c>
      <c r="J44" s="60">
        <v>0</v>
      </c>
      <c r="K44" s="60">
        <v>0</v>
      </c>
      <c r="L44" s="62">
        <v>0</v>
      </c>
      <c r="M44" s="62">
        <v>0</v>
      </c>
    </row>
    <row r="45" spans="2:13" ht="18" x14ac:dyDescent="0.25">
      <c r="B45" s="195" t="s">
        <v>118</v>
      </c>
      <c r="C45" s="67">
        <v>18208.354682000001</v>
      </c>
      <c r="D45" s="68">
        <v>10000.322</v>
      </c>
      <c r="E45" s="68">
        <v>-297.983</v>
      </c>
      <c r="F45" s="192">
        <v>900</v>
      </c>
      <c r="G45" s="70">
        <v>-0.63300000000000001</v>
      </c>
      <c r="H45" s="70">
        <v>1.51</v>
      </c>
      <c r="I45" s="68">
        <v>1000</v>
      </c>
      <c r="J45" s="68">
        <v>1000</v>
      </c>
      <c r="K45" s="68">
        <v>1000</v>
      </c>
      <c r="L45" s="70">
        <v>3.5999999999999997E-2</v>
      </c>
      <c r="M45" s="70">
        <v>1</v>
      </c>
    </row>
    <row r="46" spans="2:13" ht="18" x14ac:dyDescent="0.25">
      <c r="B46" s="196" t="s">
        <v>119</v>
      </c>
      <c r="C46" s="197">
        <v>2507.8941862600022</v>
      </c>
      <c r="D46" s="197">
        <v>-3636.0537946400009</v>
      </c>
      <c r="E46" s="197">
        <v>-354.2143475699998</v>
      </c>
      <c r="F46" s="198">
        <v>542.07682459224247</v>
      </c>
      <c r="G46" s="199">
        <v>-0.4</v>
      </c>
      <c r="H46" s="199">
        <v>1</v>
      </c>
      <c r="I46" s="197">
        <v>54.589763085329196</v>
      </c>
      <c r="J46" s="197">
        <v>3.3078319896296762</v>
      </c>
      <c r="K46" s="200">
        <v>-2.5253686218813982</v>
      </c>
      <c r="L46" s="199">
        <v>-1.167</v>
      </c>
      <c r="M46" s="201">
        <v>1</v>
      </c>
    </row>
    <row r="47" spans="2:13" x14ac:dyDescent="0.25">
      <c r="B47" s="47"/>
      <c r="C47" s="64"/>
      <c r="D47" s="64"/>
      <c r="E47" s="64"/>
      <c r="F47" s="64"/>
      <c r="G47" s="91"/>
      <c r="H47" s="91"/>
      <c r="I47" s="64"/>
      <c r="J47" s="64"/>
      <c r="K47" s="64"/>
      <c r="L47" s="91"/>
      <c r="M47" s="91"/>
    </row>
    <row r="48" spans="2:13" ht="18" x14ac:dyDescent="0.25">
      <c r="B48" s="47" t="s">
        <v>47</v>
      </c>
      <c r="C48" s="64"/>
      <c r="D48" s="64"/>
      <c r="E48" s="64"/>
      <c r="F48" s="64"/>
      <c r="G48" s="100"/>
      <c r="H48" s="100"/>
      <c r="I48" s="64"/>
      <c r="J48" s="64"/>
      <c r="K48" s="64"/>
      <c r="L48" s="100"/>
      <c r="M48" s="100"/>
    </row>
    <row r="49" spans="2:13" x14ac:dyDescent="0.25">
      <c r="B49" s="101" t="s">
        <v>48</v>
      </c>
      <c r="C49" s="76">
        <v>1444.903789</v>
      </c>
      <c r="D49" s="76">
        <v>1317.7936969999996</v>
      </c>
      <c r="E49" s="76">
        <v>1353.8245872699999</v>
      </c>
      <c r="F49" s="77">
        <v>1318.6509156225816</v>
      </c>
      <c r="G49" s="102">
        <v>-0.03</v>
      </c>
      <c r="H49" s="102">
        <v>0.16900000000000001</v>
      </c>
      <c r="I49" s="76">
        <v>1425.3135876751514</v>
      </c>
      <c r="J49" s="76">
        <v>1503.4048311562915</v>
      </c>
      <c r="K49" s="76">
        <v>1552.9246460660115</v>
      </c>
      <c r="L49" s="102">
        <v>5.6000000000000001E-2</v>
      </c>
      <c r="M49" s="103">
        <v>0.11700000000000001</v>
      </c>
    </row>
    <row r="50" spans="2:13" x14ac:dyDescent="0.25">
      <c r="B50" s="104" t="s">
        <v>49</v>
      </c>
      <c r="C50" s="64"/>
      <c r="D50" s="64"/>
      <c r="E50" s="64"/>
      <c r="F50" s="105"/>
      <c r="G50" s="66"/>
      <c r="H50" s="66"/>
      <c r="I50" s="64"/>
      <c r="J50" s="64"/>
      <c r="K50" s="64"/>
      <c r="L50" s="66"/>
      <c r="M50" s="106"/>
    </row>
    <row r="51" spans="2:13" x14ac:dyDescent="0.25">
      <c r="B51" s="104" t="s">
        <v>50</v>
      </c>
      <c r="C51" s="107">
        <v>0</v>
      </c>
      <c r="D51" s="108">
        <v>-1</v>
      </c>
      <c r="E51" s="108">
        <v>-135</v>
      </c>
      <c r="F51" s="109">
        <v>-271.18920000000003</v>
      </c>
      <c r="G51" s="110">
        <v>0</v>
      </c>
      <c r="H51" s="110">
        <v>0</v>
      </c>
      <c r="I51" s="108">
        <v>-271.18920000000003</v>
      </c>
      <c r="J51" s="108">
        <v>-271.18920000000003</v>
      </c>
      <c r="K51" s="108">
        <v>0</v>
      </c>
      <c r="L51" s="110">
        <v>-1</v>
      </c>
      <c r="M51" s="110">
        <v>0</v>
      </c>
    </row>
    <row r="52" spans="2:13" x14ac:dyDescent="0.25">
      <c r="B52" s="58" t="s">
        <v>51</v>
      </c>
      <c r="C52" s="64">
        <v>1794.9524860000001</v>
      </c>
      <c r="D52" s="64">
        <v>3848.1694550000002</v>
      </c>
      <c r="E52" s="64">
        <v>2915.6939705099999</v>
      </c>
      <c r="F52" s="105">
        <v>3431.6115150000001</v>
      </c>
      <c r="G52" s="66">
        <v>0.24099999999999999</v>
      </c>
      <c r="H52" s="66">
        <v>0.379</v>
      </c>
      <c r="I52" s="64">
        <v>4697.9922504525593</v>
      </c>
      <c r="J52" s="64">
        <v>6883.54935724188</v>
      </c>
      <c r="K52" s="64">
        <v>9470.6553572418798</v>
      </c>
      <c r="L52" s="66">
        <v>0.40300000000000002</v>
      </c>
      <c r="M52" s="106">
        <v>0.45700000000000002</v>
      </c>
    </row>
    <row r="53" spans="2:13" x14ac:dyDescent="0.25">
      <c r="B53" s="58" t="s">
        <v>52</v>
      </c>
      <c r="C53" s="64">
        <v>63.504156000000002</v>
      </c>
      <c r="D53" s="64">
        <v>36.367308999999999</v>
      </c>
      <c r="E53" s="64">
        <v>41.536070409999994</v>
      </c>
      <c r="F53" s="105">
        <v>65.290657447807405</v>
      </c>
      <c r="G53" s="66">
        <v>8.9999999999999993E-3</v>
      </c>
      <c r="H53" s="66">
        <v>6.0000000000000001E-3</v>
      </c>
      <c r="I53" s="64">
        <v>108.196051730208</v>
      </c>
      <c r="J53" s="64">
        <v>147.41742724193199</v>
      </c>
      <c r="K53" s="64">
        <v>170.03637197552897</v>
      </c>
      <c r="L53" s="66">
        <v>0.376</v>
      </c>
      <c r="M53" s="106">
        <v>8.9999999999999993E-3</v>
      </c>
    </row>
    <row r="54" spans="2:13" x14ac:dyDescent="0.25">
      <c r="B54" s="58" t="s">
        <v>53</v>
      </c>
      <c r="C54" s="64">
        <v>0</v>
      </c>
      <c r="D54" s="64">
        <v>94.098103000000009</v>
      </c>
      <c r="E54" s="64">
        <v>0</v>
      </c>
      <c r="F54" s="105">
        <v>21.154053000000001</v>
      </c>
      <c r="G54" s="66">
        <v>0</v>
      </c>
      <c r="H54" s="66">
        <v>4.0000000000000001E-3</v>
      </c>
      <c r="I54" s="64">
        <v>0</v>
      </c>
      <c r="J54" s="64">
        <v>0</v>
      </c>
      <c r="K54" s="64">
        <v>0</v>
      </c>
      <c r="L54" s="66">
        <v>-1</v>
      </c>
      <c r="M54" s="106">
        <v>1E-3</v>
      </c>
    </row>
    <row r="55" spans="2:13" x14ac:dyDescent="0.25">
      <c r="B55" s="58" t="s">
        <v>54</v>
      </c>
      <c r="C55" s="64">
        <v>710.87704299999996</v>
      </c>
      <c r="D55" s="64">
        <v>521.153862</v>
      </c>
      <c r="E55" s="64">
        <v>1153.6037369999999</v>
      </c>
      <c r="F55" s="105">
        <v>1588.6329366098701</v>
      </c>
      <c r="G55" s="66">
        <v>0.307</v>
      </c>
      <c r="H55" s="66">
        <v>0.123</v>
      </c>
      <c r="I55" s="64">
        <v>2335.0146693269603</v>
      </c>
      <c r="J55" s="64">
        <v>3120.4644176452898</v>
      </c>
      <c r="K55" s="64">
        <v>3578.0521846214397</v>
      </c>
      <c r="L55" s="66">
        <v>0.311</v>
      </c>
      <c r="M55" s="106">
        <v>0.20200000000000001</v>
      </c>
    </row>
    <row r="56" spans="2:13" x14ac:dyDescent="0.25">
      <c r="B56" s="58" t="s">
        <v>55</v>
      </c>
      <c r="C56" s="64">
        <v>5380.0827570000001</v>
      </c>
      <c r="D56" s="64">
        <v>1744.0285190000002</v>
      </c>
      <c r="E56" s="64">
        <v>1389.815488</v>
      </c>
      <c r="F56" s="105">
        <v>2652.4664775922402</v>
      </c>
      <c r="G56" s="66">
        <v>-0.21</v>
      </c>
      <c r="H56" s="66">
        <v>0.32700000000000001</v>
      </c>
      <c r="I56" s="64">
        <v>2707.0562406775698</v>
      </c>
      <c r="J56" s="64">
        <v>2710.3640726672002</v>
      </c>
      <c r="K56" s="64">
        <v>2707.8387040453199</v>
      </c>
      <c r="L56" s="66">
        <v>7.0000000000000001E-3</v>
      </c>
      <c r="M56" s="106">
        <v>0.22</v>
      </c>
    </row>
    <row r="57" spans="2:13" x14ac:dyDescent="0.25">
      <c r="B57" s="58" t="s">
        <v>151</v>
      </c>
      <c r="C57" s="64">
        <v>-73.00460799999999</v>
      </c>
      <c r="D57" s="64">
        <v>-73.00460799999999</v>
      </c>
      <c r="E57" s="64">
        <v>-31.064359570000001</v>
      </c>
      <c r="F57" s="105">
        <v>-73.00460799999999</v>
      </c>
      <c r="G57" s="66">
        <v>0</v>
      </c>
      <c r="H57" s="66">
        <v>-8.0000000000000002E-3</v>
      </c>
      <c r="I57" s="64">
        <v>-73.00460799999999</v>
      </c>
      <c r="J57" s="64">
        <v>-73.00460799999999</v>
      </c>
      <c r="K57" s="64">
        <v>-73.00460799999999</v>
      </c>
      <c r="L57" s="66">
        <v>0</v>
      </c>
      <c r="M57" s="106">
        <v>-6.0000000000000001E-3</v>
      </c>
    </row>
    <row r="58" spans="2:13" x14ac:dyDescent="0.25">
      <c r="B58" s="115" t="s">
        <v>64</v>
      </c>
      <c r="C58" s="64">
        <v>0.90516999999999992</v>
      </c>
      <c r="D58" s="64">
        <v>0.84446500000000002</v>
      </c>
      <c r="E58" s="64">
        <v>1.0073359100000001</v>
      </c>
      <c r="F58" s="105">
        <v>0.95246299999999995</v>
      </c>
      <c r="G58" s="66">
        <v>1.7000000000000001E-2</v>
      </c>
      <c r="H58" s="66">
        <v>0</v>
      </c>
      <c r="I58" s="64">
        <v>0.95246299999999995</v>
      </c>
      <c r="J58" s="64">
        <v>0.95246299999999995</v>
      </c>
      <c r="K58" s="64">
        <v>0.95246299999999995</v>
      </c>
      <c r="L58" s="66">
        <v>0</v>
      </c>
      <c r="M58" s="106">
        <v>0</v>
      </c>
    </row>
    <row r="59" spans="2:13" x14ac:dyDescent="0.25">
      <c r="B59" s="71" t="s">
        <v>56</v>
      </c>
      <c r="C59" s="84">
        <v>9322.2207930000004</v>
      </c>
      <c r="D59" s="84">
        <v>7489.4508020000012</v>
      </c>
      <c r="E59" s="84">
        <v>6824.4168295299996</v>
      </c>
      <c r="F59" s="111">
        <v>9005.7544102724987</v>
      </c>
      <c r="G59" s="112">
        <v>-1.0999999999999999E-2</v>
      </c>
      <c r="H59" s="112">
        <v>1</v>
      </c>
      <c r="I59" s="84">
        <v>11201.520654862448</v>
      </c>
      <c r="J59" s="84">
        <v>14293.147960952592</v>
      </c>
      <c r="K59" s="84">
        <v>17407.455118950184</v>
      </c>
      <c r="L59" s="112">
        <v>0.246</v>
      </c>
      <c r="M59" s="113">
        <v>1</v>
      </c>
    </row>
    <row r="60" spans="2:13" x14ac:dyDescent="0.25">
      <c r="B60" s="58" t="s">
        <v>57</v>
      </c>
      <c r="C60" s="64">
        <v>-56649.175396999999</v>
      </c>
      <c r="D60" s="64">
        <v>-58183.691983000004</v>
      </c>
      <c r="E60" s="64">
        <v>-57807.235583219997</v>
      </c>
      <c r="F60" s="105">
        <v>-58588.943538128398</v>
      </c>
      <c r="G60" s="66">
        <v>1.0999999999999999E-2</v>
      </c>
      <c r="H60" s="66">
        <v>-7.2050000000000001</v>
      </c>
      <c r="I60" s="64">
        <v>-58002.212601232095</v>
      </c>
      <c r="J60" s="64">
        <v>-57204.027119488499</v>
      </c>
      <c r="K60" s="64">
        <v>-56052.096781869601</v>
      </c>
      <c r="L60" s="66">
        <v>-1.4999999999999999E-2</v>
      </c>
      <c r="M60" s="106">
        <v>-4.726</v>
      </c>
    </row>
    <row r="61" spans="2:13" x14ac:dyDescent="0.25">
      <c r="B61" s="114" t="s">
        <v>58</v>
      </c>
      <c r="C61" s="64">
        <v>361.76279299999999</v>
      </c>
      <c r="D61" s="64">
        <v>3584.2210369999998</v>
      </c>
      <c r="E61" s="64">
        <v>1703.71023296</v>
      </c>
      <c r="F61" s="105">
        <v>0</v>
      </c>
      <c r="G61" s="66">
        <v>-1</v>
      </c>
      <c r="H61" s="66">
        <v>0.192</v>
      </c>
      <c r="I61" s="64">
        <v>0</v>
      </c>
      <c r="J61" s="64">
        <v>0</v>
      </c>
      <c r="K61" s="64">
        <v>0</v>
      </c>
      <c r="L61" s="66">
        <v>0</v>
      </c>
      <c r="M61" s="106">
        <v>0</v>
      </c>
    </row>
    <row r="62" spans="2:13" x14ac:dyDescent="0.25">
      <c r="B62" s="114" t="s">
        <v>59</v>
      </c>
      <c r="C62" s="64">
        <v>51901.287769000002</v>
      </c>
      <c r="D62" s="64">
        <v>58679.152111000003</v>
      </c>
      <c r="E62" s="64">
        <v>60261.680244000003</v>
      </c>
      <c r="F62" s="105">
        <v>64345.001628999999</v>
      </c>
      <c r="G62" s="66">
        <v>7.3999999999999996E-2</v>
      </c>
      <c r="H62" s="66">
        <v>7.3440000000000003</v>
      </c>
      <c r="I62" s="64">
        <v>65345.001628999999</v>
      </c>
      <c r="J62" s="64">
        <v>66345.001629000006</v>
      </c>
      <c r="K62" s="64">
        <v>67345.001628999991</v>
      </c>
      <c r="L62" s="66">
        <v>1.4999999999999999E-2</v>
      </c>
      <c r="M62" s="106">
        <v>5.3719999999999999</v>
      </c>
    </row>
    <row r="63" spans="2:13" x14ac:dyDescent="0.25">
      <c r="B63" s="114" t="s">
        <v>60</v>
      </c>
      <c r="C63" s="64">
        <v>5050.1507580000007</v>
      </c>
      <c r="D63" s="64">
        <v>0</v>
      </c>
      <c r="E63" s="64">
        <v>0</v>
      </c>
      <c r="F63" s="105">
        <v>0</v>
      </c>
      <c r="G63" s="66">
        <v>-1</v>
      </c>
      <c r="H63" s="66">
        <v>0.13500000000000001</v>
      </c>
      <c r="I63" s="64">
        <v>0</v>
      </c>
      <c r="J63" s="64">
        <v>0</v>
      </c>
      <c r="K63" s="64">
        <v>0</v>
      </c>
      <c r="L63" s="66">
        <v>0</v>
      </c>
      <c r="M63" s="106">
        <v>0</v>
      </c>
    </row>
    <row r="64" spans="2:13" x14ac:dyDescent="0.25">
      <c r="B64" s="114" t="s">
        <v>122</v>
      </c>
      <c r="C64" s="64">
        <v>2892.148295</v>
      </c>
      <c r="D64" s="64">
        <v>2167.8502119999998</v>
      </c>
      <c r="E64" s="64">
        <v>986.83579548</v>
      </c>
      <c r="F64" s="105">
        <v>441.372497948096</v>
      </c>
      <c r="G64" s="66">
        <v>-0.46600000000000003</v>
      </c>
      <c r="H64" s="66">
        <v>0.19800000000000001</v>
      </c>
      <c r="I64" s="64">
        <v>487.56532212272799</v>
      </c>
      <c r="J64" s="64">
        <v>511.94358822886403</v>
      </c>
      <c r="K64" s="64">
        <v>537.54076764030799</v>
      </c>
      <c r="L64" s="66">
        <v>6.8000000000000005E-2</v>
      </c>
      <c r="M64" s="106">
        <v>0.04</v>
      </c>
    </row>
    <row r="65" spans="2:13" x14ac:dyDescent="0.25">
      <c r="B65" s="114" t="s">
        <v>62</v>
      </c>
      <c r="C65" s="64">
        <v>4422.3164529999995</v>
      </c>
      <c r="D65" s="64">
        <v>1015.7832079999999</v>
      </c>
      <c r="E65" s="64">
        <v>1404.6526862300002</v>
      </c>
      <c r="F65" s="105">
        <v>1373.0793535253601</v>
      </c>
      <c r="G65" s="66">
        <v>-0.32300000000000001</v>
      </c>
      <c r="H65" s="66">
        <v>0.24199999999999999</v>
      </c>
      <c r="I65" s="64">
        <v>2152.4008435001497</v>
      </c>
      <c r="J65" s="64">
        <v>2928.9060402683299</v>
      </c>
      <c r="K65" s="64">
        <v>3421.62755704046</v>
      </c>
      <c r="L65" s="66">
        <v>0.35599999999999998</v>
      </c>
      <c r="M65" s="106">
        <v>0.187</v>
      </c>
    </row>
    <row r="66" spans="2:13" x14ac:dyDescent="0.25">
      <c r="B66" s="114" t="s">
        <v>63</v>
      </c>
      <c r="C66" s="64">
        <v>1343.7301219999999</v>
      </c>
      <c r="D66" s="64">
        <v>226.13621700000002</v>
      </c>
      <c r="E66" s="64">
        <v>274.77344799000002</v>
      </c>
      <c r="F66" s="105">
        <v>164.65949900000001</v>
      </c>
      <c r="G66" s="66">
        <v>-0.503</v>
      </c>
      <c r="H66" s="66">
        <v>5.8000000000000003E-2</v>
      </c>
      <c r="I66" s="64">
        <v>164.65949900000001</v>
      </c>
      <c r="J66" s="64">
        <v>164.65949900000001</v>
      </c>
      <c r="K66" s="64">
        <v>164.65949900000001</v>
      </c>
      <c r="L66" s="66">
        <v>0</v>
      </c>
      <c r="M66" s="106">
        <v>1.2999999999999999E-2</v>
      </c>
    </row>
    <row r="67" spans="2:13" x14ac:dyDescent="0.25">
      <c r="B67" s="115" t="s">
        <v>64</v>
      </c>
      <c r="C67" s="64">
        <v>0</v>
      </c>
      <c r="D67" s="64">
        <v>0</v>
      </c>
      <c r="E67" s="64">
        <v>0</v>
      </c>
      <c r="F67" s="105">
        <v>1270.58496892741</v>
      </c>
      <c r="G67" s="66">
        <v>0</v>
      </c>
      <c r="H67" s="66">
        <v>3.5000000000000003E-2</v>
      </c>
      <c r="I67" s="64">
        <v>1054.1059624716499</v>
      </c>
      <c r="J67" s="64">
        <v>1546.6643234392998</v>
      </c>
      <c r="K67" s="64">
        <v>1990.7224481390301</v>
      </c>
      <c r="L67" s="66">
        <v>0.161</v>
      </c>
      <c r="M67" s="106">
        <v>0.114</v>
      </c>
    </row>
    <row r="68" spans="2:13" x14ac:dyDescent="0.25">
      <c r="B68" s="71" t="s">
        <v>65</v>
      </c>
      <c r="C68" s="84">
        <v>9322.2207930000041</v>
      </c>
      <c r="D68" s="84">
        <v>7489.4508020000012</v>
      </c>
      <c r="E68" s="84">
        <v>6824.4168234400086</v>
      </c>
      <c r="F68" s="111">
        <v>9005.754410272466</v>
      </c>
      <c r="G68" s="112">
        <v>-1.0999999999999999E-2</v>
      </c>
      <c r="H68" s="112">
        <v>1</v>
      </c>
      <c r="I68" s="84">
        <v>11201.52065486243</v>
      </c>
      <c r="J68" s="84">
        <v>14293.147960447999</v>
      </c>
      <c r="K68" s="84">
        <v>17407.455118950187</v>
      </c>
      <c r="L68" s="112">
        <v>0.246</v>
      </c>
      <c r="M68" s="113">
        <v>1</v>
      </c>
    </row>
    <row r="69" spans="2:13" x14ac:dyDescent="0.25">
      <c r="B69" s="116"/>
      <c r="C69" s="117"/>
      <c r="D69" s="117"/>
      <c r="E69" s="118"/>
      <c r="F69" s="118"/>
      <c r="G69" s="118"/>
      <c r="H69" s="118"/>
      <c r="I69" s="118"/>
      <c r="J69" s="118"/>
      <c r="K69" s="119"/>
      <c r="L69" s="119"/>
      <c r="M69" s="119"/>
    </row>
    <row r="70" spans="2:13" x14ac:dyDescent="0.25"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1"/>
      <c r="M70" s="122"/>
    </row>
    <row r="71" spans="2:13" x14ac:dyDescent="0.25">
      <c r="B71" s="123"/>
      <c r="C71" s="124"/>
      <c r="D71" s="54"/>
      <c r="E71" s="54"/>
      <c r="F71" s="125"/>
      <c r="G71" s="125"/>
      <c r="H71" s="125"/>
      <c r="I71" s="54"/>
      <c r="J71" s="126"/>
      <c r="K71" s="121"/>
      <c r="L71" s="121"/>
      <c r="M71" s="121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21315-F399-406D-A535-65C16D5DCFEA}">
  <dimension ref="B1:U14"/>
  <sheetViews>
    <sheetView showGridLines="0" workbookViewId="0">
      <selection activeCell="F1" sqref="F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16</v>
      </c>
    </row>
    <row r="2" spans="2:21" x14ac:dyDescent="0.25">
      <c r="B2" s="249" t="s">
        <v>152</v>
      </c>
      <c r="C2" s="259"/>
      <c r="D2" s="25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</row>
    <row r="3" spans="2:21" x14ac:dyDescent="0.25">
      <c r="B3" s="127"/>
      <c r="C3" s="260" t="s">
        <v>67</v>
      </c>
      <c r="D3" s="261"/>
      <c r="E3" s="128" t="s">
        <v>68</v>
      </c>
      <c r="F3" s="262" t="s">
        <v>69</v>
      </c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129"/>
      <c r="T3" s="263" t="s">
        <v>70</v>
      </c>
      <c r="U3" s="265" t="s">
        <v>71</v>
      </c>
    </row>
    <row r="4" spans="2:21" ht="54" x14ac:dyDescent="0.25">
      <c r="B4" s="130"/>
      <c r="C4" s="131" t="s">
        <v>72</v>
      </c>
      <c r="D4" s="132" t="s">
        <v>73</v>
      </c>
      <c r="E4" s="256" t="s">
        <v>74</v>
      </c>
      <c r="F4" s="257"/>
      <c r="G4" s="258"/>
      <c r="H4" s="256" t="s">
        <v>75</v>
      </c>
      <c r="I4" s="257"/>
      <c r="J4" s="258"/>
      <c r="K4" s="256" t="s">
        <v>76</v>
      </c>
      <c r="L4" s="257"/>
      <c r="M4" s="257"/>
      <c r="N4" s="257"/>
      <c r="O4" s="257"/>
      <c r="P4" s="257"/>
      <c r="Q4" s="257"/>
      <c r="R4" s="257"/>
      <c r="S4" s="258"/>
      <c r="T4" s="264"/>
      <c r="U4" s="266"/>
    </row>
    <row r="5" spans="2:21" x14ac:dyDescent="0.25">
      <c r="B5" s="133"/>
      <c r="C5" s="134"/>
      <c r="D5" s="135"/>
      <c r="E5" s="256" t="s">
        <v>9</v>
      </c>
      <c r="F5" s="257"/>
      <c r="G5" s="258"/>
      <c r="H5" s="256" t="s">
        <v>10</v>
      </c>
      <c r="I5" s="257"/>
      <c r="J5" s="258"/>
      <c r="K5" s="256" t="s">
        <v>11</v>
      </c>
      <c r="L5" s="257"/>
      <c r="M5" s="258"/>
      <c r="N5" s="256" t="s">
        <v>12</v>
      </c>
      <c r="O5" s="257"/>
      <c r="P5" s="258"/>
      <c r="Q5" s="256" t="s">
        <v>13</v>
      </c>
      <c r="R5" s="257"/>
      <c r="S5" s="258"/>
      <c r="T5" s="136" t="s">
        <v>25</v>
      </c>
      <c r="U5" s="137"/>
    </row>
    <row r="6" spans="2:21" ht="19.5" x14ac:dyDescent="0.25">
      <c r="B6" s="138" t="s">
        <v>149</v>
      </c>
      <c r="C6" s="139"/>
      <c r="D6" s="140"/>
      <c r="E6" s="141" t="s">
        <v>78</v>
      </c>
      <c r="F6" s="142" t="s">
        <v>79</v>
      </c>
      <c r="G6" s="143" t="s">
        <v>80</v>
      </c>
      <c r="H6" s="141" t="s">
        <v>78</v>
      </c>
      <c r="I6" s="142" t="s">
        <v>79</v>
      </c>
      <c r="J6" s="143" t="s">
        <v>80</v>
      </c>
      <c r="K6" s="141" t="s">
        <v>78</v>
      </c>
      <c r="L6" s="142" t="s">
        <v>79</v>
      </c>
      <c r="M6" s="143" t="s">
        <v>80</v>
      </c>
      <c r="N6" s="141" t="s">
        <v>78</v>
      </c>
      <c r="O6" s="142" t="s">
        <v>79</v>
      </c>
      <c r="P6" s="143" t="s">
        <v>80</v>
      </c>
      <c r="Q6" s="141" t="s">
        <v>78</v>
      </c>
      <c r="R6" s="142" t="s">
        <v>79</v>
      </c>
      <c r="S6" s="143" t="s">
        <v>80</v>
      </c>
      <c r="T6" s="144" t="s">
        <v>81</v>
      </c>
      <c r="U6" s="145"/>
    </row>
    <row r="7" spans="2:21" ht="18" x14ac:dyDescent="0.25">
      <c r="B7" s="146" t="s">
        <v>82</v>
      </c>
      <c r="C7" s="147">
        <v>617134</v>
      </c>
      <c r="D7" s="148">
        <v>1082</v>
      </c>
      <c r="E7" s="149">
        <v>1017</v>
      </c>
      <c r="F7" s="150">
        <v>623.16899999999998</v>
      </c>
      <c r="G7" s="151">
        <v>0.61275221238938049</v>
      </c>
      <c r="H7" s="149">
        <v>1082</v>
      </c>
      <c r="I7" s="150">
        <v>677.81299999999999</v>
      </c>
      <c r="J7" s="151">
        <v>0.62644454713493525</v>
      </c>
      <c r="K7" s="149">
        <v>1357</v>
      </c>
      <c r="L7" s="150">
        <v>1271.6170000000002</v>
      </c>
      <c r="M7" s="151">
        <v>0.93707958732498176</v>
      </c>
      <c r="N7" s="149">
        <v>1597</v>
      </c>
      <c r="O7" s="150">
        <v>1234.6769999999999</v>
      </c>
      <c r="P7" s="151">
        <v>0.77312273011897303</v>
      </c>
      <c r="Q7" s="149">
        <v>1827</v>
      </c>
      <c r="R7" s="150">
        <v>1478.1489999999999</v>
      </c>
      <c r="S7" s="150">
        <v>0.80905801860974269</v>
      </c>
      <c r="T7" s="152">
        <v>0.19079525526412455</v>
      </c>
      <c r="U7" s="152">
        <v>1</v>
      </c>
    </row>
    <row r="8" spans="2:21" x14ac:dyDescent="0.25">
      <c r="B8" s="153" t="s">
        <v>83</v>
      </c>
      <c r="C8" s="154">
        <v>31271</v>
      </c>
      <c r="D8" s="154">
        <v>153</v>
      </c>
      <c r="E8" s="155">
        <v>171</v>
      </c>
      <c r="F8" s="156">
        <v>44.154000000000003</v>
      </c>
      <c r="G8" s="157">
        <v>0.2582105263157895</v>
      </c>
      <c r="H8" s="155">
        <v>153</v>
      </c>
      <c r="I8" s="156">
        <v>36.924999999999997</v>
      </c>
      <c r="J8" s="157">
        <v>0.24133986928104573</v>
      </c>
      <c r="K8" s="155">
        <v>153</v>
      </c>
      <c r="L8" s="156">
        <v>38.482999999999997</v>
      </c>
      <c r="M8" s="157">
        <v>0.25152287581699345</v>
      </c>
      <c r="N8" s="155">
        <v>153</v>
      </c>
      <c r="O8" s="156">
        <v>40.119</v>
      </c>
      <c r="P8" s="157">
        <v>0.26221568627450981</v>
      </c>
      <c r="Q8" s="158">
        <v>153</v>
      </c>
      <c r="R8" s="156">
        <v>41.835999999999999</v>
      </c>
      <c r="S8" s="156">
        <v>0.273437908496732</v>
      </c>
      <c r="T8" s="159">
        <v>0</v>
      </c>
      <c r="U8" s="160">
        <v>0.10842549808955927</v>
      </c>
    </row>
    <row r="9" spans="2:21" x14ac:dyDescent="0.25">
      <c r="B9" s="153" t="s">
        <v>84</v>
      </c>
      <c r="C9" s="161">
        <v>291730</v>
      </c>
      <c r="D9" s="161">
        <v>710</v>
      </c>
      <c r="E9" s="162">
        <v>658</v>
      </c>
      <c r="F9" s="163">
        <v>263.41300000000001</v>
      </c>
      <c r="G9" s="164">
        <v>0.40032370820668695</v>
      </c>
      <c r="H9" s="162">
        <v>710</v>
      </c>
      <c r="I9" s="163">
        <v>296.245</v>
      </c>
      <c r="J9" s="164">
        <v>0.41724647887323946</v>
      </c>
      <c r="K9" s="162">
        <v>830</v>
      </c>
      <c r="L9" s="163">
        <v>659.09400000000005</v>
      </c>
      <c r="M9" s="164">
        <v>0.79408915662650603</v>
      </c>
      <c r="N9" s="162">
        <v>970</v>
      </c>
      <c r="O9" s="163">
        <v>422.19499999999999</v>
      </c>
      <c r="P9" s="164">
        <v>0.43525257731958761</v>
      </c>
      <c r="Q9" s="165">
        <v>1120</v>
      </c>
      <c r="R9" s="163">
        <v>501.28500000000003</v>
      </c>
      <c r="S9" s="163">
        <v>0.44757589285714289</v>
      </c>
      <c r="T9" s="166">
        <v>0.16408999865360174</v>
      </c>
      <c r="U9" s="167">
        <v>0.6220628103751592</v>
      </c>
    </row>
    <row r="10" spans="2:21" x14ac:dyDescent="0.25">
      <c r="B10" s="153" t="s">
        <v>85</v>
      </c>
      <c r="C10" s="161">
        <v>103048</v>
      </c>
      <c r="D10" s="161">
        <v>98</v>
      </c>
      <c r="E10" s="162">
        <v>78</v>
      </c>
      <c r="F10" s="163">
        <v>76.41</v>
      </c>
      <c r="G10" s="164">
        <v>0.97961538461538455</v>
      </c>
      <c r="H10" s="162">
        <v>98</v>
      </c>
      <c r="I10" s="163">
        <v>104.992</v>
      </c>
      <c r="J10" s="164">
        <v>1.0713469387755103</v>
      </c>
      <c r="K10" s="162">
        <v>200</v>
      </c>
      <c r="L10" s="163">
        <v>225.22499999999999</v>
      </c>
      <c r="M10" s="164">
        <v>1.126125</v>
      </c>
      <c r="N10" s="162">
        <v>240</v>
      </c>
      <c r="O10" s="163">
        <v>282.79899999999998</v>
      </c>
      <c r="P10" s="164">
        <v>1.1783291666666666</v>
      </c>
      <c r="Q10" s="165">
        <v>290</v>
      </c>
      <c r="R10" s="163">
        <v>357.43200000000002</v>
      </c>
      <c r="S10" s="163">
        <v>1.2325241379310345</v>
      </c>
      <c r="T10" s="166">
        <v>0.43567886610378936</v>
      </c>
      <c r="U10" s="167">
        <v>0.13674222128865152</v>
      </c>
    </row>
    <row r="11" spans="2:21" x14ac:dyDescent="0.25">
      <c r="B11" s="153" t="s">
        <v>86</v>
      </c>
      <c r="C11" s="161">
        <v>166222</v>
      </c>
      <c r="D11" s="161">
        <v>112</v>
      </c>
      <c r="E11" s="162">
        <v>103</v>
      </c>
      <c r="F11" s="163">
        <v>200.518</v>
      </c>
      <c r="G11" s="164">
        <v>1.9467766990291262</v>
      </c>
      <c r="H11" s="162">
        <v>112</v>
      </c>
      <c r="I11" s="163">
        <v>194.136</v>
      </c>
      <c r="J11" s="164">
        <v>1.7333571428571428</v>
      </c>
      <c r="K11" s="162">
        <v>165</v>
      </c>
      <c r="L11" s="163">
        <v>302.05799999999999</v>
      </c>
      <c r="M11" s="164">
        <v>1.8306545454545453</v>
      </c>
      <c r="N11" s="162">
        <v>225</v>
      </c>
      <c r="O11" s="163">
        <v>441.50299999999999</v>
      </c>
      <c r="P11" s="164">
        <v>1.9622355555555555</v>
      </c>
      <c r="Q11" s="165">
        <v>255</v>
      </c>
      <c r="R11" s="163">
        <v>528.16800000000001</v>
      </c>
      <c r="S11" s="163">
        <v>2.0712470588235292</v>
      </c>
      <c r="T11" s="166">
        <v>0.31555008176147026</v>
      </c>
      <c r="U11" s="167">
        <v>0.12639149977077352</v>
      </c>
    </row>
    <row r="12" spans="2:21" x14ac:dyDescent="0.25">
      <c r="B12" s="203" t="s">
        <v>125</v>
      </c>
      <c r="C12" s="168">
        <v>24863</v>
      </c>
      <c r="D12" s="168">
        <v>9</v>
      </c>
      <c r="E12" s="169">
        <v>7</v>
      </c>
      <c r="F12" s="170">
        <v>38.673999999999999</v>
      </c>
      <c r="G12" s="171">
        <v>5.5248571428571429</v>
      </c>
      <c r="H12" s="169">
        <v>9</v>
      </c>
      <c r="I12" s="170">
        <v>45.515000000000001</v>
      </c>
      <c r="J12" s="171">
        <v>5.0572222222222223</v>
      </c>
      <c r="K12" s="169">
        <v>9</v>
      </c>
      <c r="L12" s="170">
        <v>46.756999999999998</v>
      </c>
      <c r="M12" s="171">
        <v>5.1952222222222222</v>
      </c>
      <c r="N12" s="169">
        <v>9</v>
      </c>
      <c r="O12" s="170">
        <v>48.061</v>
      </c>
      <c r="P12" s="171">
        <v>5.3401111111111108</v>
      </c>
      <c r="Q12" s="172">
        <v>9</v>
      </c>
      <c r="R12" s="170">
        <v>49.427999999999997</v>
      </c>
      <c r="S12" s="170">
        <v>5.492</v>
      </c>
      <c r="T12" s="173">
        <v>0</v>
      </c>
      <c r="U12" s="174">
        <v>6.3779704758564265E-3</v>
      </c>
    </row>
    <row r="13" spans="2:21" x14ac:dyDescent="0.25">
      <c r="B13" s="175"/>
      <c r="C13" s="176"/>
      <c r="D13" s="176"/>
      <c r="E13" s="176"/>
      <c r="F13" s="176"/>
      <c r="G13" s="176"/>
      <c r="H13" s="176"/>
      <c r="I13" s="177"/>
      <c r="J13" s="177"/>
      <c r="K13" s="176"/>
      <c r="L13" s="177"/>
      <c r="M13" s="177"/>
      <c r="N13" s="176"/>
      <c r="O13" s="177"/>
      <c r="P13" s="177"/>
      <c r="Q13" s="176"/>
      <c r="R13" s="177"/>
      <c r="S13" s="177"/>
      <c r="T13" s="178"/>
      <c r="U13" s="178"/>
    </row>
    <row r="14" spans="2:21" x14ac:dyDescent="0.25"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F8A0C-D811-49F6-8D8F-89EF278EBDB5}">
  <dimension ref="B1:AB18"/>
  <sheetViews>
    <sheetView showGridLines="0" workbookViewId="0">
      <selection activeCell="F1" sqref="F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16</v>
      </c>
      <c r="AB1">
        <f>SUMPRODUCT(LEN(B2)-LEN(SUBSTITUTE(B2,{1,2,3,4,5,6,7,8,9,0},"")))</f>
        <v>4</v>
      </c>
    </row>
    <row r="2" spans="2:28" x14ac:dyDescent="0.25">
      <c r="B2" s="241" t="s">
        <v>153</v>
      </c>
      <c r="C2" s="241"/>
      <c r="D2" s="241"/>
      <c r="E2" s="241"/>
      <c r="F2" s="241"/>
      <c r="G2" s="241"/>
      <c r="H2" s="241"/>
      <c r="I2" s="241"/>
      <c r="J2" s="241"/>
      <c r="K2" s="241"/>
    </row>
    <row r="3" spans="2:28" ht="34.5" x14ac:dyDescent="0.25">
      <c r="B3" s="1"/>
      <c r="C3" s="2"/>
      <c r="D3" s="3"/>
      <c r="E3" s="242" t="s">
        <v>1</v>
      </c>
      <c r="F3" s="243"/>
      <c r="G3" s="244"/>
      <c r="H3" s="4" t="s">
        <v>2</v>
      </c>
      <c r="I3" s="245" t="s">
        <v>3</v>
      </c>
      <c r="J3" s="246"/>
      <c r="K3" s="246"/>
    </row>
    <row r="4" spans="2:28" ht="23.25" x14ac:dyDescent="0.25">
      <c r="B4" s="207" t="s">
        <v>4</v>
      </c>
      <c r="C4" s="208" t="s">
        <v>5</v>
      </c>
      <c r="D4" s="208" t="s">
        <v>6</v>
      </c>
      <c r="E4" s="209" t="s">
        <v>7</v>
      </c>
      <c r="F4" s="209" t="s">
        <v>8</v>
      </c>
      <c r="G4" s="209" t="s">
        <v>9</v>
      </c>
      <c r="H4" s="209" t="s">
        <v>10</v>
      </c>
      <c r="I4" s="209" t="s">
        <v>11</v>
      </c>
      <c r="J4" s="209" t="s">
        <v>12</v>
      </c>
      <c r="K4" s="210" t="s">
        <v>13</v>
      </c>
    </row>
    <row r="5" spans="2:28" ht="15" customHeight="1" x14ac:dyDescent="0.25">
      <c r="B5" s="270" t="s">
        <v>276</v>
      </c>
      <c r="C5" s="247" t="s">
        <v>14</v>
      </c>
      <c r="D5" s="267" t="s">
        <v>248</v>
      </c>
      <c r="E5" s="228">
        <v>0.39</v>
      </c>
      <c r="F5" s="228">
        <v>0.41</v>
      </c>
      <c r="G5" s="228">
        <v>0.42</v>
      </c>
      <c r="H5" s="271">
        <v>0.3</v>
      </c>
      <c r="I5" s="271">
        <v>0.3</v>
      </c>
      <c r="J5" s="271">
        <v>0.3</v>
      </c>
      <c r="K5" s="272">
        <v>0.3</v>
      </c>
    </row>
    <row r="6" spans="2:28" x14ac:dyDescent="0.25">
      <c r="B6" s="270"/>
      <c r="C6" s="247"/>
      <c r="D6" s="268"/>
      <c r="E6" s="231" t="s">
        <v>277</v>
      </c>
      <c r="F6" s="231" t="s">
        <v>279</v>
      </c>
      <c r="G6" s="231" t="s">
        <v>281</v>
      </c>
      <c r="H6" s="271"/>
      <c r="I6" s="271"/>
      <c r="J6" s="271"/>
      <c r="K6" s="272"/>
    </row>
    <row r="7" spans="2:28" x14ac:dyDescent="0.25">
      <c r="B7" s="270"/>
      <c r="C7" s="247"/>
      <c r="D7" s="268"/>
      <c r="E7" s="230" t="s">
        <v>278</v>
      </c>
      <c r="F7" s="230" t="s">
        <v>280</v>
      </c>
      <c r="G7" s="230" t="s">
        <v>282</v>
      </c>
      <c r="H7" s="271"/>
      <c r="I7" s="271"/>
      <c r="J7" s="271"/>
      <c r="K7" s="272"/>
    </row>
    <row r="8" spans="2:28" x14ac:dyDescent="0.25">
      <c r="B8" s="270" t="s">
        <v>154</v>
      </c>
      <c r="C8" s="247" t="s">
        <v>14</v>
      </c>
      <c r="D8" s="268"/>
      <c r="E8" s="228">
        <v>-0.08</v>
      </c>
      <c r="F8" s="229" t="s">
        <v>285</v>
      </c>
      <c r="G8" s="229" t="s">
        <v>288</v>
      </c>
      <c r="H8" s="273" t="s">
        <v>155</v>
      </c>
      <c r="I8" s="271">
        <v>0.1</v>
      </c>
      <c r="J8" s="273" t="s">
        <v>156</v>
      </c>
      <c r="K8" s="274" t="s">
        <v>156</v>
      </c>
    </row>
    <row r="9" spans="2:28" x14ac:dyDescent="0.25">
      <c r="B9" s="270"/>
      <c r="C9" s="247"/>
      <c r="D9" s="268"/>
      <c r="E9" s="231" t="s">
        <v>283</v>
      </c>
      <c r="F9" s="231" t="s">
        <v>286</v>
      </c>
      <c r="G9" s="231" t="s">
        <v>289</v>
      </c>
      <c r="H9" s="273"/>
      <c r="I9" s="271"/>
      <c r="J9" s="273"/>
      <c r="K9" s="274"/>
    </row>
    <row r="10" spans="2:28" x14ac:dyDescent="0.25">
      <c r="B10" s="270"/>
      <c r="C10" s="247"/>
      <c r="D10" s="268"/>
      <c r="E10" s="230" t="s">
        <v>284</v>
      </c>
      <c r="F10" s="230" t="s">
        <v>287</v>
      </c>
      <c r="G10" s="230" t="s">
        <v>287</v>
      </c>
      <c r="H10" s="273"/>
      <c r="I10" s="271"/>
      <c r="J10" s="273"/>
      <c r="K10" s="274"/>
    </row>
    <row r="11" spans="2:28" ht="45" x14ac:dyDescent="0.25">
      <c r="B11" s="212" t="s">
        <v>290</v>
      </c>
      <c r="C11" s="213" t="s">
        <v>14</v>
      </c>
      <c r="D11" s="268"/>
      <c r="E11" s="214" t="s">
        <v>291</v>
      </c>
      <c r="F11" s="214" t="s">
        <v>157</v>
      </c>
      <c r="G11" s="214" t="s">
        <v>158</v>
      </c>
      <c r="H11" s="214" t="s">
        <v>158</v>
      </c>
      <c r="I11" s="214" t="s">
        <v>158</v>
      </c>
      <c r="J11" s="214" t="s">
        <v>158</v>
      </c>
      <c r="K11" s="215" t="s">
        <v>158</v>
      </c>
    </row>
    <row r="12" spans="2:28" ht="45" x14ac:dyDescent="0.25">
      <c r="B12" s="212" t="s">
        <v>292</v>
      </c>
      <c r="C12" s="213" t="s">
        <v>14</v>
      </c>
      <c r="D12" s="268"/>
      <c r="E12" s="220">
        <v>0.47</v>
      </c>
      <c r="F12" s="220">
        <v>0.68</v>
      </c>
      <c r="G12" s="220">
        <v>0.5</v>
      </c>
      <c r="H12" s="220">
        <v>0.55000000000000004</v>
      </c>
      <c r="I12" s="220">
        <v>0.6</v>
      </c>
      <c r="J12" s="220">
        <v>0.6</v>
      </c>
      <c r="K12" s="221">
        <v>0.6</v>
      </c>
    </row>
    <row r="13" spans="2:28" ht="45" x14ac:dyDescent="0.25">
      <c r="B13" s="212" t="s">
        <v>293</v>
      </c>
      <c r="C13" s="213" t="s">
        <v>14</v>
      </c>
      <c r="D13" s="268"/>
      <c r="E13" s="220">
        <v>0.17</v>
      </c>
      <c r="F13" s="220">
        <v>0.27</v>
      </c>
      <c r="G13" s="220">
        <v>0.17</v>
      </c>
      <c r="H13" s="220">
        <v>0.19</v>
      </c>
      <c r="I13" s="220">
        <v>0.21</v>
      </c>
      <c r="J13" s="220">
        <v>0.21</v>
      </c>
      <c r="K13" s="221">
        <v>0.21</v>
      </c>
    </row>
    <row r="14" spans="2:28" ht="45" x14ac:dyDescent="0.25">
      <c r="B14" s="212" t="s">
        <v>294</v>
      </c>
      <c r="C14" s="213" t="s">
        <v>14</v>
      </c>
      <c r="D14" s="268"/>
      <c r="E14" s="220">
        <v>0.06</v>
      </c>
      <c r="F14" s="220">
        <v>0.11</v>
      </c>
      <c r="G14" s="220">
        <v>0.1</v>
      </c>
      <c r="H14" s="220">
        <v>0.12</v>
      </c>
      <c r="I14" s="220">
        <v>0.14000000000000001</v>
      </c>
      <c r="J14" s="220">
        <v>0.14000000000000001</v>
      </c>
      <c r="K14" s="221">
        <v>0.14000000000000001</v>
      </c>
    </row>
    <row r="15" spans="2:28" ht="45" x14ac:dyDescent="0.25">
      <c r="B15" s="212" t="s">
        <v>295</v>
      </c>
      <c r="C15" s="213" t="s">
        <v>14</v>
      </c>
      <c r="D15" s="268"/>
      <c r="E15" s="220">
        <v>0.55000000000000004</v>
      </c>
      <c r="F15" s="220">
        <v>0.02</v>
      </c>
      <c r="G15" s="220">
        <v>0.03</v>
      </c>
      <c r="H15" s="214" t="s">
        <v>159</v>
      </c>
      <c r="I15" s="214" t="s">
        <v>159</v>
      </c>
      <c r="J15" s="214" t="s">
        <v>159</v>
      </c>
      <c r="K15" s="215" t="s">
        <v>159</v>
      </c>
    </row>
    <row r="16" spans="2:28" ht="45" x14ac:dyDescent="0.25">
      <c r="B16" s="212" t="s">
        <v>160</v>
      </c>
      <c r="C16" s="213" t="s">
        <v>14</v>
      </c>
      <c r="D16" s="268"/>
      <c r="E16" s="214" t="s">
        <v>296</v>
      </c>
      <c r="F16" s="214" t="s">
        <v>297</v>
      </c>
      <c r="G16" s="214" t="s">
        <v>298</v>
      </c>
      <c r="H16" s="214" t="s">
        <v>161</v>
      </c>
      <c r="I16" s="214" t="s">
        <v>299</v>
      </c>
      <c r="J16" s="214" t="s">
        <v>162</v>
      </c>
      <c r="K16" s="215" t="s">
        <v>300</v>
      </c>
    </row>
    <row r="17" spans="2:11" ht="33.75" x14ac:dyDescent="0.25">
      <c r="B17" s="212" t="s">
        <v>163</v>
      </c>
      <c r="C17" s="213" t="s">
        <v>301</v>
      </c>
      <c r="D17" s="268"/>
      <c r="E17" s="220">
        <v>0.03</v>
      </c>
      <c r="F17" s="214" t="s">
        <v>164</v>
      </c>
      <c r="G17" s="220">
        <v>0.03</v>
      </c>
      <c r="H17" s="220">
        <v>0.03</v>
      </c>
      <c r="I17" s="220">
        <v>0.03</v>
      </c>
      <c r="J17" s="220">
        <v>0.03</v>
      </c>
      <c r="K17" s="221">
        <v>0.03</v>
      </c>
    </row>
    <row r="18" spans="2:11" ht="33.75" x14ac:dyDescent="0.25">
      <c r="B18" s="216" t="s">
        <v>165</v>
      </c>
      <c r="C18" s="217" t="s">
        <v>302</v>
      </c>
      <c r="D18" s="269"/>
      <c r="E18" s="222">
        <v>7.0000000000000007E-2</v>
      </c>
      <c r="F18" s="218" t="s">
        <v>166</v>
      </c>
      <c r="G18" s="218" t="s">
        <v>303</v>
      </c>
      <c r="H18" s="218" t="s">
        <v>304</v>
      </c>
      <c r="I18" s="222">
        <v>0.04</v>
      </c>
      <c r="J18" s="222">
        <v>0.04</v>
      </c>
      <c r="K18" s="223">
        <v>0.04</v>
      </c>
    </row>
  </sheetData>
  <mergeCells count="16">
    <mergeCell ref="D5:D18"/>
    <mergeCell ref="B2:K2"/>
    <mergeCell ref="E3:G3"/>
    <mergeCell ref="I3:K3"/>
    <mergeCell ref="B5:B7"/>
    <mergeCell ref="C5:C7"/>
    <mergeCell ref="H5:H7"/>
    <mergeCell ref="I5:I7"/>
    <mergeCell ref="J5:J7"/>
    <mergeCell ref="K5:K7"/>
    <mergeCell ref="B8:B10"/>
    <mergeCell ref="C8:C10"/>
    <mergeCell ref="H8:H10"/>
    <mergeCell ref="I8:I10"/>
    <mergeCell ref="J8:J10"/>
    <mergeCell ref="K8:K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304ED-9F41-4E69-9787-1461C4AFCFC5}">
  <dimension ref="B1:M73"/>
  <sheetViews>
    <sheetView showGridLines="0" topLeftCell="A49" workbookViewId="0">
      <selection activeCell="F1" sqref="F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16</v>
      </c>
    </row>
    <row r="2" spans="2:13" x14ac:dyDescent="0.25">
      <c r="B2" s="249" t="s">
        <v>167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</row>
    <row r="3" spans="2:13" ht="50.25" x14ac:dyDescent="0.25">
      <c r="B3" s="6"/>
      <c r="C3" s="7"/>
      <c r="D3" s="8" t="s">
        <v>18</v>
      </c>
      <c r="E3" s="9"/>
      <c r="F3" s="10" t="s">
        <v>19</v>
      </c>
      <c r="G3" s="11" t="s">
        <v>20</v>
      </c>
      <c r="H3" s="11" t="s">
        <v>21</v>
      </c>
      <c r="I3" s="12" t="s">
        <v>22</v>
      </c>
      <c r="J3" s="13"/>
      <c r="K3" s="14"/>
      <c r="L3" s="11" t="s">
        <v>20</v>
      </c>
      <c r="M3" s="15" t="s">
        <v>21</v>
      </c>
    </row>
    <row r="4" spans="2:13" x14ac:dyDescent="0.25">
      <c r="B4" s="16" t="s">
        <v>23</v>
      </c>
      <c r="C4" s="17" t="s">
        <v>7</v>
      </c>
      <c r="D4" s="17" t="s">
        <v>8</v>
      </c>
      <c r="E4" s="17" t="s">
        <v>9</v>
      </c>
      <c r="F4" s="18" t="s">
        <v>10</v>
      </c>
      <c r="G4" s="250" t="s">
        <v>24</v>
      </c>
      <c r="H4" s="251"/>
      <c r="I4" s="17" t="s">
        <v>11</v>
      </c>
      <c r="J4" s="17" t="s">
        <v>12</v>
      </c>
      <c r="K4" s="17" t="s">
        <v>13</v>
      </c>
      <c r="L4" s="250" t="s">
        <v>25</v>
      </c>
      <c r="M4" s="252"/>
    </row>
    <row r="5" spans="2:13" x14ac:dyDescent="0.25">
      <c r="B5" s="19" t="s">
        <v>14</v>
      </c>
      <c r="C5" s="20">
        <v>0</v>
      </c>
      <c r="D5" s="20">
        <v>0</v>
      </c>
      <c r="E5" s="20">
        <v>0</v>
      </c>
      <c r="F5" s="21">
        <v>0</v>
      </c>
      <c r="G5" s="22">
        <v>0</v>
      </c>
      <c r="H5" s="22">
        <v>0</v>
      </c>
      <c r="I5" s="20">
        <v>0</v>
      </c>
      <c r="J5" s="20">
        <v>0</v>
      </c>
      <c r="K5" s="20">
        <v>0</v>
      </c>
      <c r="L5" s="22">
        <v>0</v>
      </c>
      <c r="M5" s="23">
        <v>0</v>
      </c>
    </row>
    <row r="6" spans="2:13" x14ac:dyDescent="0.25">
      <c r="B6" s="19" t="s">
        <v>168</v>
      </c>
      <c r="C6" s="20">
        <v>763.34500000000003</v>
      </c>
      <c r="D6" s="20">
        <v>2220.6899290000001</v>
      </c>
      <c r="E6" s="20">
        <v>2271.8040000000001</v>
      </c>
      <c r="F6" s="21">
        <v>1490.2950000000001</v>
      </c>
      <c r="G6" s="22">
        <v>0.25</v>
      </c>
      <c r="H6" s="22">
        <v>0.83699999999999997</v>
      </c>
      <c r="I6" s="20">
        <v>1386.6554597223396</v>
      </c>
      <c r="J6" s="20">
        <v>1459.9369327084564</v>
      </c>
      <c r="K6" s="20">
        <v>1527.093877113376</v>
      </c>
      <c r="L6" s="22">
        <v>8.0000000000000002E-3</v>
      </c>
      <c r="M6" s="24">
        <v>0.81299999999999994</v>
      </c>
    </row>
    <row r="7" spans="2:13" x14ac:dyDescent="0.25">
      <c r="B7" s="19" t="s">
        <v>169</v>
      </c>
      <c r="C7" s="20">
        <v>83.012309999999999</v>
      </c>
      <c r="D7" s="20">
        <v>60.295000000000002</v>
      </c>
      <c r="E7" s="20">
        <v>81.096999999999994</v>
      </c>
      <c r="F7" s="21">
        <v>107.58219162852852</v>
      </c>
      <c r="G7" s="22">
        <v>0.09</v>
      </c>
      <c r="H7" s="22">
        <v>4.9000000000000002E-2</v>
      </c>
      <c r="I7" s="20">
        <v>69.141000000000005</v>
      </c>
      <c r="J7" s="20">
        <v>70.510000000000005</v>
      </c>
      <c r="K7" s="20">
        <v>73.753081999999992</v>
      </c>
      <c r="L7" s="22">
        <v>-0.11799999999999999</v>
      </c>
      <c r="M7" s="24">
        <v>4.3999999999999997E-2</v>
      </c>
    </row>
    <row r="8" spans="2:13" x14ac:dyDescent="0.25">
      <c r="B8" s="19" t="s">
        <v>14</v>
      </c>
      <c r="C8" s="20">
        <v>164.91393099999999</v>
      </c>
      <c r="D8" s="20">
        <v>182.11699999999999</v>
      </c>
      <c r="E8" s="20">
        <v>200.958</v>
      </c>
      <c r="F8" s="21">
        <v>253.68989387050004</v>
      </c>
      <c r="G8" s="22">
        <v>0.154</v>
      </c>
      <c r="H8" s="22">
        <v>0.113</v>
      </c>
      <c r="I8" s="20">
        <v>246.60338960288709</v>
      </c>
      <c r="J8" s="20">
        <v>258.93315908303146</v>
      </c>
      <c r="K8" s="20">
        <v>270.84453440085093</v>
      </c>
      <c r="L8" s="22">
        <v>2.1999999999999999E-2</v>
      </c>
      <c r="M8" s="24">
        <v>0.14299999999999999</v>
      </c>
    </row>
    <row r="9" spans="2:13" x14ac:dyDescent="0.25">
      <c r="B9" s="19" t="s">
        <v>170</v>
      </c>
      <c r="C9" s="20">
        <v>0.21199999999999999</v>
      </c>
      <c r="D9" s="20">
        <v>0.253</v>
      </c>
      <c r="E9" s="20">
        <v>0.249</v>
      </c>
      <c r="F9" s="21">
        <v>0</v>
      </c>
      <c r="G9" s="22">
        <v>-1</v>
      </c>
      <c r="H9" s="22">
        <v>0</v>
      </c>
      <c r="I9" s="20">
        <v>0</v>
      </c>
      <c r="J9" s="20">
        <v>0</v>
      </c>
      <c r="K9" s="20">
        <v>0</v>
      </c>
      <c r="L9" s="22">
        <v>0</v>
      </c>
      <c r="M9" s="24">
        <v>0</v>
      </c>
    </row>
    <row r="10" spans="2:13" x14ac:dyDescent="0.25">
      <c r="B10" s="19" t="s">
        <v>171</v>
      </c>
      <c r="C10" s="20">
        <v>0</v>
      </c>
      <c r="D10" s="20">
        <v>2.1480000000000001</v>
      </c>
      <c r="E10" s="20">
        <v>0.89700000000000002</v>
      </c>
      <c r="F10" s="21">
        <v>0</v>
      </c>
      <c r="G10" s="22">
        <v>0</v>
      </c>
      <c r="H10" s="22">
        <v>0</v>
      </c>
      <c r="I10" s="20">
        <v>0</v>
      </c>
      <c r="J10" s="20">
        <v>0</v>
      </c>
      <c r="K10" s="20">
        <v>0</v>
      </c>
      <c r="L10" s="22">
        <v>0</v>
      </c>
      <c r="M10" s="24">
        <v>0</v>
      </c>
    </row>
    <row r="11" spans="2:13" x14ac:dyDescent="0.25">
      <c r="B11" s="25" t="s">
        <v>27</v>
      </c>
      <c r="C11" s="26">
        <v>1011.4832409999999</v>
      </c>
      <c r="D11" s="26">
        <v>2465.5029290000007</v>
      </c>
      <c r="E11" s="26">
        <v>2555.0050000000001</v>
      </c>
      <c r="F11" s="27">
        <v>1851.5670854990287</v>
      </c>
      <c r="G11" s="28">
        <v>0.223</v>
      </c>
      <c r="H11" s="29">
        <v>1</v>
      </c>
      <c r="I11" s="26">
        <v>1702.3998493252268</v>
      </c>
      <c r="J11" s="26">
        <v>1789.3800917914878</v>
      </c>
      <c r="K11" s="26">
        <v>1871.691493514227</v>
      </c>
      <c r="L11" s="30">
        <v>4.0000000000000001E-3</v>
      </c>
      <c r="M11" s="31">
        <v>1</v>
      </c>
    </row>
    <row r="12" spans="2:13" x14ac:dyDescent="0.25"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</row>
    <row r="13" spans="2:13" x14ac:dyDescent="0.25">
      <c r="B13" s="249" t="s">
        <v>172</v>
      </c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</row>
    <row r="14" spans="2:13" ht="46.5" x14ac:dyDescent="0.25">
      <c r="B14" s="34" t="s">
        <v>29</v>
      </c>
      <c r="C14" s="35"/>
      <c r="D14" s="36" t="s">
        <v>18</v>
      </c>
      <c r="E14" s="37"/>
      <c r="F14" s="38" t="s">
        <v>19</v>
      </c>
      <c r="G14" s="39" t="s">
        <v>20</v>
      </c>
      <c r="H14" s="39" t="s">
        <v>21</v>
      </c>
      <c r="I14" s="40" t="s">
        <v>22</v>
      </c>
      <c r="J14" s="41"/>
      <c r="K14" s="42"/>
      <c r="L14" s="39" t="s">
        <v>20</v>
      </c>
      <c r="M14" s="43" t="s">
        <v>21</v>
      </c>
    </row>
    <row r="15" spans="2:13" x14ac:dyDescent="0.25">
      <c r="B15" s="44" t="s">
        <v>23</v>
      </c>
      <c r="C15" s="45" t="s">
        <v>7</v>
      </c>
      <c r="D15" s="45" t="s">
        <v>8</v>
      </c>
      <c r="E15" s="45" t="s">
        <v>9</v>
      </c>
      <c r="F15" s="46" t="s">
        <v>10</v>
      </c>
      <c r="G15" s="253" t="s">
        <v>24</v>
      </c>
      <c r="H15" s="254"/>
      <c r="I15" s="45" t="s">
        <v>11</v>
      </c>
      <c r="J15" s="45" t="s">
        <v>12</v>
      </c>
      <c r="K15" s="45" t="s">
        <v>13</v>
      </c>
      <c r="L15" s="253" t="s">
        <v>25</v>
      </c>
      <c r="M15" s="255"/>
    </row>
    <row r="16" spans="2:13" x14ac:dyDescent="0.25">
      <c r="B16" s="47" t="s">
        <v>30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25">
      <c r="B17" s="47" t="s">
        <v>31</v>
      </c>
      <c r="C17" s="54">
        <v>966.66200000000003</v>
      </c>
      <c r="D17" s="54">
        <v>2559.058</v>
      </c>
      <c r="E17" s="54">
        <v>2835.0340000000001</v>
      </c>
      <c r="F17" s="55">
        <v>1604.236851391142</v>
      </c>
      <c r="G17" s="56">
        <v>0.184</v>
      </c>
      <c r="H17" s="56">
        <v>1</v>
      </c>
      <c r="I17" s="54">
        <v>1877.4999465891383</v>
      </c>
      <c r="J17" s="54">
        <v>2036.5994439185954</v>
      </c>
      <c r="K17" s="54">
        <v>2130.283018338851</v>
      </c>
      <c r="L17" s="56">
        <v>9.9000000000000005E-2</v>
      </c>
      <c r="M17" s="57">
        <v>1</v>
      </c>
    </row>
    <row r="18" spans="2:13" ht="18" x14ac:dyDescent="0.25">
      <c r="B18" s="58" t="s">
        <v>32</v>
      </c>
      <c r="C18" s="59">
        <v>920.81700000000001</v>
      </c>
      <c r="D18" s="60">
        <v>1220.7840000000001</v>
      </c>
      <c r="E18" s="61">
        <v>1188.19</v>
      </c>
      <c r="F18" s="61">
        <v>1582.601298882942</v>
      </c>
      <c r="G18" s="62">
        <v>0.19800000000000001</v>
      </c>
      <c r="H18" s="62">
        <v>0.70899999999999996</v>
      </c>
      <c r="I18" s="60">
        <v>1854.1798749966383</v>
      </c>
      <c r="J18" s="60">
        <v>2012.1133687464703</v>
      </c>
      <c r="K18" s="61">
        <v>2104.6705837088084</v>
      </c>
      <c r="L18" s="62">
        <v>0.1</v>
      </c>
      <c r="M18" s="62">
        <v>0.98799999999999999</v>
      </c>
    </row>
    <row r="19" spans="2:13" x14ac:dyDescent="0.25">
      <c r="B19" s="58" t="s">
        <v>34</v>
      </c>
      <c r="C19" s="67">
        <v>45.844999999999999</v>
      </c>
      <c r="D19" s="68">
        <v>1338.2739999999999</v>
      </c>
      <c r="E19" s="69">
        <v>1646.8440000000001</v>
      </c>
      <c r="F19" s="69">
        <v>21.635552508200004</v>
      </c>
      <c r="G19" s="70">
        <v>-0.221</v>
      </c>
      <c r="H19" s="70">
        <v>0.29099999999999998</v>
      </c>
      <c r="I19" s="68">
        <v>23.320071592499996</v>
      </c>
      <c r="J19" s="68">
        <v>24.486075172124998</v>
      </c>
      <c r="K19" s="69">
        <v>25.612434630042749</v>
      </c>
      <c r="L19" s="70">
        <v>5.8000000000000003E-2</v>
      </c>
      <c r="M19" s="70">
        <v>1.2E-2</v>
      </c>
    </row>
    <row r="20" spans="2:13" x14ac:dyDescent="0.25">
      <c r="B20" s="71" t="s">
        <v>35</v>
      </c>
      <c r="C20" s="72">
        <v>966.66200000000003</v>
      </c>
      <c r="D20" s="72">
        <v>2559.058</v>
      </c>
      <c r="E20" s="73">
        <v>2835.0340000000001</v>
      </c>
      <c r="F20" s="73">
        <v>1604.236851391142</v>
      </c>
      <c r="G20" s="74">
        <v>0.184</v>
      </c>
      <c r="H20" s="74">
        <v>1</v>
      </c>
      <c r="I20" s="72">
        <v>1877.4999465891383</v>
      </c>
      <c r="J20" s="72">
        <v>2036.5994439185954</v>
      </c>
      <c r="K20" s="73">
        <v>2130.283018338851</v>
      </c>
      <c r="L20" s="74">
        <v>9.9000000000000005E-2</v>
      </c>
      <c r="M20" s="75">
        <v>1</v>
      </c>
    </row>
    <row r="21" spans="2:13" x14ac:dyDescent="0.25">
      <c r="B21" s="47" t="s">
        <v>36</v>
      </c>
      <c r="C21" s="76"/>
      <c r="D21" s="76"/>
      <c r="E21" s="76"/>
      <c r="F21" s="77"/>
      <c r="G21" s="78"/>
      <c r="H21" s="78"/>
      <c r="I21" s="76"/>
      <c r="J21" s="76"/>
      <c r="K21" s="76"/>
      <c r="L21" s="78"/>
      <c r="M21" s="79"/>
    </row>
    <row r="22" spans="2:13" x14ac:dyDescent="0.25">
      <c r="B22" s="47" t="s">
        <v>37</v>
      </c>
      <c r="C22" s="54">
        <v>956.06908500000009</v>
      </c>
      <c r="D22" s="54">
        <v>2434.945929</v>
      </c>
      <c r="E22" s="54">
        <v>2479.8150000000001</v>
      </c>
      <c r="F22" s="55">
        <v>1851.5670854990285</v>
      </c>
      <c r="G22" s="80">
        <v>0.246</v>
      </c>
      <c r="H22" s="80">
        <v>0.97599999999999998</v>
      </c>
      <c r="I22" s="54">
        <v>1702.3998493252266</v>
      </c>
      <c r="J22" s="54">
        <v>1789.380091791488</v>
      </c>
      <c r="K22" s="54">
        <v>1871.691493514227</v>
      </c>
      <c r="L22" s="80">
        <v>4.0000000000000001E-3</v>
      </c>
      <c r="M22" s="81">
        <v>1</v>
      </c>
    </row>
    <row r="23" spans="2:13" x14ac:dyDescent="0.25">
      <c r="B23" s="58" t="s">
        <v>38</v>
      </c>
      <c r="C23" s="59">
        <v>389.57408500000003</v>
      </c>
      <c r="D23" s="60">
        <v>338.55892899999998</v>
      </c>
      <c r="E23" s="61">
        <v>352.65899999999999</v>
      </c>
      <c r="F23" s="61">
        <v>386.79628357781422</v>
      </c>
      <c r="G23" s="62">
        <v>-2E-3</v>
      </c>
      <c r="H23" s="62">
        <v>0.217</v>
      </c>
      <c r="I23" s="60">
        <v>378.55727999999993</v>
      </c>
      <c r="J23" s="60">
        <v>397.4851440000001</v>
      </c>
      <c r="K23" s="61">
        <v>415.76946062400003</v>
      </c>
      <c r="L23" s="62">
        <v>2.4E-2</v>
      </c>
      <c r="M23" s="62">
        <v>0.219</v>
      </c>
    </row>
    <row r="24" spans="2:13" x14ac:dyDescent="0.25">
      <c r="B24" s="58" t="s">
        <v>39</v>
      </c>
      <c r="C24" s="63">
        <v>362.411</v>
      </c>
      <c r="D24" s="64">
        <v>1767.3979999999999</v>
      </c>
      <c r="E24" s="65">
        <v>1863.904</v>
      </c>
      <c r="F24" s="65">
        <v>1409.1192645207143</v>
      </c>
      <c r="G24" s="66">
        <v>0.57199999999999995</v>
      </c>
      <c r="H24" s="66">
        <v>0.64100000000000001</v>
      </c>
      <c r="I24" s="64">
        <v>1245.6289382057676</v>
      </c>
      <c r="J24" s="64">
        <v>1309.9490851160558</v>
      </c>
      <c r="K24" s="65">
        <v>1370.206660531725</v>
      </c>
      <c r="L24" s="66">
        <v>-8.9999999999999993E-3</v>
      </c>
      <c r="M24" s="66">
        <v>0.73899999999999999</v>
      </c>
    </row>
    <row r="25" spans="2:13" x14ac:dyDescent="0.25">
      <c r="B25" s="58" t="s">
        <v>40</v>
      </c>
      <c r="C25" s="63">
        <v>53.902999999999999</v>
      </c>
      <c r="D25" s="64">
        <v>48.843000000000004</v>
      </c>
      <c r="E25" s="65">
        <v>42.652999999999999</v>
      </c>
      <c r="F25" s="65">
        <v>45.667406750000005</v>
      </c>
      <c r="G25" s="66">
        <v>-5.3999999999999999E-2</v>
      </c>
      <c r="H25" s="66">
        <v>2.9000000000000001E-2</v>
      </c>
      <c r="I25" s="64">
        <v>61.673431119458996</v>
      </c>
      <c r="J25" s="64">
        <v>64.578652675431954</v>
      </c>
      <c r="K25" s="65">
        <v>67.549270698501815</v>
      </c>
      <c r="L25" s="66">
        <v>0.13900000000000001</v>
      </c>
      <c r="M25" s="66">
        <v>3.3000000000000002E-2</v>
      </c>
    </row>
    <row r="26" spans="2:13" ht="18" x14ac:dyDescent="0.25">
      <c r="B26" s="58" t="s">
        <v>41</v>
      </c>
      <c r="C26" s="67">
        <v>150.18100000000001</v>
      </c>
      <c r="D26" s="68">
        <v>280.14600000000002</v>
      </c>
      <c r="E26" s="69">
        <v>220.59899999999999</v>
      </c>
      <c r="F26" s="69">
        <v>9.9841306504999991</v>
      </c>
      <c r="G26" s="70">
        <v>-0.59499999999999997</v>
      </c>
      <c r="H26" s="70">
        <v>8.7999999999999995E-2</v>
      </c>
      <c r="I26" s="68">
        <v>16.540200000000002</v>
      </c>
      <c r="J26" s="68">
        <v>17.367210000000004</v>
      </c>
      <c r="K26" s="69">
        <v>18.166101660000002</v>
      </c>
      <c r="L26" s="70">
        <v>0.221</v>
      </c>
      <c r="M26" s="70">
        <v>8.9999999999999993E-3</v>
      </c>
    </row>
    <row r="27" spans="2:13" x14ac:dyDescent="0.25">
      <c r="B27" s="47" t="s">
        <v>42</v>
      </c>
      <c r="C27" s="54">
        <v>55.414155999999998</v>
      </c>
      <c r="D27" s="54">
        <v>30.556999999999999</v>
      </c>
      <c r="E27" s="54">
        <v>75.19</v>
      </c>
      <c r="F27" s="55">
        <v>0</v>
      </c>
      <c r="G27" s="82">
        <v>-1</v>
      </c>
      <c r="H27" s="82">
        <v>2.4E-2</v>
      </c>
      <c r="I27" s="54">
        <v>0</v>
      </c>
      <c r="J27" s="54">
        <v>0</v>
      </c>
      <c r="K27" s="54">
        <v>0</v>
      </c>
      <c r="L27" s="82">
        <v>0</v>
      </c>
      <c r="M27" s="83">
        <v>0</v>
      </c>
    </row>
    <row r="28" spans="2:13" x14ac:dyDescent="0.25">
      <c r="B28" s="71" t="s">
        <v>43</v>
      </c>
      <c r="C28" s="84">
        <v>1011.4832410000001</v>
      </c>
      <c r="D28" s="84">
        <v>2465.5029289999998</v>
      </c>
      <c r="E28" s="85">
        <v>2555.0050000000001</v>
      </c>
      <c r="F28" s="85">
        <v>1851.5670854990285</v>
      </c>
      <c r="G28" s="74">
        <v>0.223</v>
      </c>
      <c r="H28" s="74">
        <v>1</v>
      </c>
      <c r="I28" s="84">
        <v>1702.3998493252266</v>
      </c>
      <c r="J28" s="84">
        <v>1789.380091791488</v>
      </c>
      <c r="K28" s="85">
        <v>1871.691493514227</v>
      </c>
      <c r="L28" s="74">
        <v>4.0000000000000001E-3</v>
      </c>
      <c r="M28" s="75">
        <v>1</v>
      </c>
    </row>
    <row r="29" spans="2:13" x14ac:dyDescent="0.25">
      <c r="B29" s="86" t="s">
        <v>44</v>
      </c>
      <c r="C29" s="87">
        <v>-44.8</v>
      </c>
      <c r="D29" s="87">
        <v>93.6</v>
      </c>
      <c r="E29" s="88">
        <v>280</v>
      </c>
      <c r="F29" s="88">
        <v>-247.3</v>
      </c>
      <c r="G29" s="89">
        <v>0.76700000000000002</v>
      </c>
      <c r="H29" s="89"/>
      <c r="I29" s="87">
        <v>175.1</v>
      </c>
      <c r="J29" s="87">
        <v>247.2</v>
      </c>
      <c r="K29" s="88">
        <v>258.60000000000002</v>
      </c>
      <c r="L29" s="89">
        <v>-2.0150000000000001</v>
      </c>
      <c r="M29" s="90"/>
    </row>
    <row r="30" spans="2:13" x14ac:dyDescent="0.25">
      <c r="B30" s="47"/>
      <c r="C30" s="64"/>
      <c r="D30" s="64"/>
      <c r="E30" s="64"/>
      <c r="F30" s="64"/>
      <c r="G30" s="91"/>
      <c r="H30" s="91"/>
      <c r="I30" s="64"/>
      <c r="J30" s="64"/>
      <c r="K30" s="64"/>
      <c r="L30" s="91"/>
      <c r="M30" s="91"/>
    </row>
    <row r="31" spans="2:13" ht="18" x14ac:dyDescent="0.25">
      <c r="B31" s="92" t="s">
        <v>45</v>
      </c>
      <c r="C31" s="93"/>
      <c r="D31" s="93"/>
      <c r="E31" s="93"/>
      <c r="F31" s="93"/>
      <c r="G31" s="94"/>
      <c r="H31" s="94"/>
      <c r="I31" s="93"/>
      <c r="J31" s="93"/>
      <c r="K31" s="93"/>
      <c r="L31" s="94"/>
      <c r="M31" s="94"/>
    </row>
    <row r="32" spans="2:13" ht="18" x14ac:dyDescent="0.25">
      <c r="B32" s="184" t="s">
        <v>96</v>
      </c>
      <c r="C32" s="185">
        <v>379.24600000000004</v>
      </c>
      <c r="D32" s="185">
        <v>585.91700000000003</v>
      </c>
      <c r="E32" s="185">
        <v>502.12500000000006</v>
      </c>
      <c r="F32" s="186">
        <v>431.62000000000018</v>
      </c>
      <c r="G32" s="187">
        <v>4.3999999999999997E-2</v>
      </c>
      <c r="H32" s="187">
        <v>1</v>
      </c>
      <c r="I32" s="185">
        <v>564.63999999999987</v>
      </c>
      <c r="J32" s="185">
        <v>687.39200000000051</v>
      </c>
      <c r="K32" s="188">
        <v>719.01203199999998</v>
      </c>
      <c r="L32" s="187">
        <v>0.185</v>
      </c>
      <c r="M32" s="189">
        <v>1</v>
      </c>
    </row>
    <row r="33" spans="2:13" ht="18" x14ac:dyDescent="0.25">
      <c r="B33" s="95" t="s">
        <v>46</v>
      </c>
      <c r="C33" s="96">
        <v>0</v>
      </c>
      <c r="D33" s="97">
        <v>0</v>
      </c>
      <c r="E33" s="97">
        <v>0</v>
      </c>
      <c r="F33" s="98">
        <v>0</v>
      </c>
      <c r="G33" s="99">
        <v>0</v>
      </c>
      <c r="H33" s="99">
        <v>0</v>
      </c>
      <c r="I33" s="97">
        <v>0</v>
      </c>
      <c r="J33" s="97">
        <v>0</v>
      </c>
      <c r="K33" s="97">
        <v>0</v>
      </c>
      <c r="L33" s="99">
        <v>0</v>
      </c>
      <c r="M33" s="99">
        <v>0</v>
      </c>
    </row>
    <row r="34" spans="2:13" x14ac:dyDescent="0.25">
      <c r="B34" s="190" t="s">
        <v>97</v>
      </c>
      <c r="C34" s="54">
        <v>398.06200000000001</v>
      </c>
      <c r="D34" s="54">
        <v>580.96500000000003</v>
      </c>
      <c r="E34" s="54">
        <v>497.06100000000004</v>
      </c>
      <c r="F34" s="55">
        <v>433.46976515000017</v>
      </c>
      <c r="G34" s="56">
        <v>2.9000000000000001E-2</v>
      </c>
      <c r="H34" s="56">
        <v>1</v>
      </c>
      <c r="I34" s="54">
        <v>566.98312840749986</v>
      </c>
      <c r="J34" s="54">
        <v>689.84596044265299</v>
      </c>
      <c r="K34" s="54">
        <v>721.57956462301445</v>
      </c>
      <c r="L34" s="56">
        <v>0.185</v>
      </c>
      <c r="M34" s="57">
        <v>1</v>
      </c>
    </row>
    <row r="35" spans="2:13" ht="18" x14ac:dyDescent="0.25">
      <c r="B35" s="95" t="s">
        <v>98</v>
      </c>
      <c r="C35" s="59">
        <v>60.097999999999999</v>
      </c>
      <c r="D35" s="60">
        <v>-32.901000000000003</v>
      </c>
      <c r="E35" s="60">
        <v>-32.451999999999998</v>
      </c>
      <c r="F35" s="191">
        <v>17.238789999999995</v>
      </c>
      <c r="G35" s="62">
        <v>-0.34</v>
      </c>
      <c r="H35" s="62">
        <v>-6.391</v>
      </c>
      <c r="I35" s="60">
        <v>-27.781022656000015</v>
      </c>
      <c r="J35" s="60">
        <v>101.06029193516801</v>
      </c>
      <c r="K35" s="60">
        <v>-0.76915361315827246</v>
      </c>
      <c r="L35" s="62">
        <v>-1.355</v>
      </c>
      <c r="M35" s="62">
        <v>3.4000000000000002E-2</v>
      </c>
    </row>
    <row r="36" spans="2:13" ht="18" x14ac:dyDescent="0.25">
      <c r="B36" s="95" t="s">
        <v>99</v>
      </c>
      <c r="C36" s="63">
        <v>28.562000000000001</v>
      </c>
      <c r="D36" s="64">
        <v>27.966999999999999</v>
      </c>
      <c r="E36" s="64">
        <v>-35.136000000000003</v>
      </c>
      <c r="F36" s="105">
        <v>-86.65939505568187</v>
      </c>
      <c r="G36" s="66">
        <v>-2.448</v>
      </c>
      <c r="H36" s="66">
        <v>-3.7999999999999999E-2</v>
      </c>
      <c r="I36" s="64">
        <v>70.111202695681882</v>
      </c>
      <c r="J36" s="64">
        <v>97.906240718080028</v>
      </c>
      <c r="K36" s="65">
        <v>-4.0011837135283272</v>
      </c>
      <c r="L36" s="66">
        <v>-0.64100000000000001</v>
      </c>
      <c r="M36" s="66">
        <v>1.4999999999999999E-2</v>
      </c>
    </row>
    <row r="37" spans="2:13" ht="18" x14ac:dyDescent="0.25">
      <c r="B37" s="95" t="s">
        <v>100</v>
      </c>
      <c r="C37" s="63">
        <v>44.753</v>
      </c>
      <c r="D37" s="64">
        <v>10.074999999999999</v>
      </c>
      <c r="E37" s="64">
        <v>78.796999999999997</v>
      </c>
      <c r="F37" s="105">
        <v>-121.05390604298495</v>
      </c>
      <c r="G37" s="66">
        <v>-2.3929999999999998</v>
      </c>
      <c r="H37" s="66">
        <v>2E-3</v>
      </c>
      <c r="I37" s="64">
        <v>97.169773042984971</v>
      </c>
      <c r="J37" s="64">
        <v>15.920179527999951</v>
      </c>
      <c r="K37" s="65">
        <v>16.313780562288013</v>
      </c>
      <c r="L37" s="66">
        <v>-1.5129999999999999</v>
      </c>
      <c r="M37" s="66">
        <v>-1.6E-2</v>
      </c>
    </row>
    <row r="38" spans="2:13" ht="18" x14ac:dyDescent="0.25">
      <c r="B38" s="95" t="s">
        <v>102</v>
      </c>
      <c r="C38" s="63">
        <v>-28.393000000000001</v>
      </c>
      <c r="D38" s="64">
        <v>6.407</v>
      </c>
      <c r="E38" s="64">
        <v>14.954000000000001</v>
      </c>
      <c r="F38" s="105">
        <v>-18.497745499999997</v>
      </c>
      <c r="G38" s="66">
        <v>-0.13300000000000001</v>
      </c>
      <c r="H38" s="66">
        <v>-1.7999999999999999E-2</v>
      </c>
      <c r="I38" s="64">
        <v>13.074670499999998</v>
      </c>
      <c r="J38" s="64">
        <v>1.0277756959999971</v>
      </c>
      <c r="K38" s="65">
        <v>1.0531858100160025</v>
      </c>
      <c r="L38" s="66">
        <v>-1.385</v>
      </c>
      <c r="M38" s="66">
        <v>-0.90900000000000003</v>
      </c>
    </row>
    <row r="39" spans="2:13" ht="18" x14ac:dyDescent="0.25">
      <c r="B39" s="95" t="s">
        <v>103</v>
      </c>
      <c r="C39" s="67">
        <v>293.04199999999997</v>
      </c>
      <c r="D39" s="68">
        <v>569.41700000000003</v>
      </c>
      <c r="E39" s="68">
        <v>470.89800000000002</v>
      </c>
      <c r="F39" s="192">
        <v>642.442021748667</v>
      </c>
      <c r="G39" s="70">
        <v>0.29899999999999999</v>
      </c>
      <c r="H39" s="70">
        <v>1.036</v>
      </c>
      <c r="I39" s="68">
        <v>414.40850482483302</v>
      </c>
      <c r="J39" s="68">
        <v>473.93147256540499</v>
      </c>
      <c r="K39" s="69">
        <v>708.98293557739703</v>
      </c>
      <c r="L39" s="70">
        <v>3.3000000000000002E-2</v>
      </c>
      <c r="M39" s="70">
        <v>-2.7669999999999999</v>
      </c>
    </row>
    <row r="40" spans="2:13" ht="27" x14ac:dyDescent="0.25">
      <c r="B40" s="190" t="s">
        <v>104</v>
      </c>
      <c r="C40" s="54">
        <v>-18.815999999999999</v>
      </c>
      <c r="D40" s="54">
        <v>4.952</v>
      </c>
      <c r="E40" s="54">
        <v>5.0639999999999983</v>
      </c>
      <c r="F40" s="55">
        <v>-1.849765150000001</v>
      </c>
      <c r="G40" s="56">
        <v>-0.53800000000000003</v>
      </c>
      <c r="H40" s="56">
        <v>1</v>
      </c>
      <c r="I40" s="54">
        <v>-2.3431284075000041</v>
      </c>
      <c r="J40" s="54">
        <v>-2.4539604426525021</v>
      </c>
      <c r="K40" s="193">
        <v>-2.5675326230145203</v>
      </c>
      <c r="L40" s="56">
        <v>0.115</v>
      </c>
      <c r="M40" s="57">
        <v>1</v>
      </c>
    </row>
    <row r="41" spans="2:13" x14ac:dyDescent="0.25">
      <c r="B41" s="95" t="s">
        <v>105</v>
      </c>
      <c r="C41" s="59">
        <v>5.5890000000000004</v>
      </c>
      <c r="D41" s="60">
        <v>7.4669999999999996</v>
      </c>
      <c r="E41" s="60">
        <v>10.247999999999999</v>
      </c>
      <c r="F41" s="191">
        <v>13.506734849999999</v>
      </c>
      <c r="G41" s="62">
        <v>0.34200000000000003</v>
      </c>
      <c r="H41" s="62">
        <v>-1.0169999999999999</v>
      </c>
      <c r="I41" s="60">
        <v>14.182071592499998</v>
      </c>
      <c r="J41" s="60">
        <v>14.848628957347497</v>
      </c>
      <c r="K41" s="61">
        <v>15.531665889385481</v>
      </c>
      <c r="L41" s="62">
        <v>4.8000000000000001E-2</v>
      </c>
      <c r="M41" s="62">
        <v>-6.3639999999999999</v>
      </c>
    </row>
    <row r="42" spans="2:13" x14ac:dyDescent="0.25">
      <c r="B42" s="95" t="s">
        <v>106</v>
      </c>
      <c r="C42" s="63">
        <v>-3.2000000000000001E-2</v>
      </c>
      <c r="D42" s="64">
        <v>-2.3069999999999999</v>
      </c>
      <c r="E42" s="64">
        <v>-3.8069999999999999</v>
      </c>
      <c r="F42" s="105">
        <v>-15.05105</v>
      </c>
      <c r="G42" s="66">
        <v>6.7770000000000001</v>
      </c>
      <c r="H42" s="66">
        <v>1.73</v>
      </c>
      <c r="I42" s="64">
        <v>-16.540200000000002</v>
      </c>
      <c r="J42" s="64">
        <v>-17.317589399999999</v>
      </c>
      <c r="K42" s="65">
        <v>-18.114198512400002</v>
      </c>
      <c r="L42" s="66">
        <v>6.4000000000000001E-2</v>
      </c>
      <c r="M42" s="66">
        <v>7.327</v>
      </c>
    </row>
    <row r="43" spans="2:13" x14ac:dyDescent="0.25">
      <c r="B43" s="95" t="s">
        <v>173</v>
      </c>
      <c r="C43" s="63">
        <v>1.6E-2</v>
      </c>
      <c r="D43" s="64">
        <v>8.0000000000000002E-3</v>
      </c>
      <c r="E43" s="64">
        <v>1.4999999999999999E-2</v>
      </c>
      <c r="F43" s="105">
        <v>1.4999999999999999E-2</v>
      </c>
      <c r="G43" s="66">
        <v>-2.1000000000000001E-2</v>
      </c>
      <c r="H43" s="66">
        <v>-1E-3</v>
      </c>
      <c r="I43" s="64">
        <v>1.4999999999999999E-2</v>
      </c>
      <c r="J43" s="64">
        <v>1.4999999999999999E-2</v>
      </c>
      <c r="K43" s="65">
        <v>1.4999999999999999E-2</v>
      </c>
      <c r="L43" s="66">
        <v>0</v>
      </c>
      <c r="M43" s="66">
        <v>0</v>
      </c>
    </row>
    <row r="44" spans="2:13" x14ac:dyDescent="0.25">
      <c r="B44" s="95" t="s">
        <v>108</v>
      </c>
      <c r="C44" s="67">
        <v>-24.388999999999999</v>
      </c>
      <c r="D44" s="68">
        <v>-0.216</v>
      </c>
      <c r="E44" s="68">
        <v>-1.3919999999999999</v>
      </c>
      <c r="F44" s="192">
        <v>-0.32045000000000001</v>
      </c>
      <c r="G44" s="70">
        <v>-0.76400000000000001</v>
      </c>
      <c r="H44" s="70">
        <v>0.28799999999999998</v>
      </c>
      <c r="I44" s="68">
        <v>0</v>
      </c>
      <c r="J44" s="68">
        <v>0</v>
      </c>
      <c r="K44" s="69">
        <v>0</v>
      </c>
      <c r="L44" s="70">
        <v>-1</v>
      </c>
      <c r="M44" s="70">
        <v>0</v>
      </c>
    </row>
    <row r="45" spans="2:13" ht="18" x14ac:dyDescent="0.25">
      <c r="B45" s="190" t="s">
        <v>110</v>
      </c>
      <c r="C45" s="54">
        <v>-3.0819999999999999</v>
      </c>
      <c r="D45" s="54">
        <v>-13.355</v>
      </c>
      <c r="E45" s="54">
        <v>-34.384</v>
      </c>
      <c r="F45" s="55">
        <v>-3</v>
      </c>
      <c r="G45" s="56">
        <v>-8.9999999999999993E-3</v>
      </c>
      <c r="H45" s="56">
        <v>1</v>
      </c>
      <c r="I45" s="54">
        <v>-3</v>
      </c>
      <c r="J45" s="54">
        <v>-3.141</v>
      </c>
      <c r="K45" s="193">
        <v>-3.2854860000000001</v>
      </c>
      <c r="L45" s="56">
        <v>3.1E-2</v>
      </c>
      <c r="M45" s="57">
        <v>1</v>
      </c>
    </row>
    <row r="46" spans="2:13" ht="18" x14ac:dyDescent="0.25">
      <c r="B46" s="95" t="s">
        <v>111</v>
      </c>
      <c r="C46" s="96">
        <v>-3.0819999999999999</v>
      </c>
      <c r="D46" s="97">
        <v>-13.355</v>
      </c>
      <c r="E46" s="97">
        <v>-34.384</v>
      </c>
      <c r="F46" s="98">
        <v>-3</v>
      </c>
      <c r="G46" s="204">
        <v>-8.9999999999999993E-3</v>
      </c>
      <c r="H46" s="204">
        <v>1</v>
      </c>
      <c r="I46" s="97">
        <v>-3</v>
      </c>
      <c r="J46" s="97">
        <v>-3.141</v>
      </c>
      <c r="K46" s="97">
        <v>-3.2854860000000001</v>
      </c>
      <c r="L46" s="204">
        <v>3.1E-2</v>
      </c>
      <c r="M46" s="204">
        <v>1</v>
      </c>
    </row>
    <row r="47" spans="2:13" ht="18" x14ac:dyDescent="0.25">
      <c r="B47" s="190" t="s">
        <v>115</v>
      </c>
      <c r="C47" s="54">
        <v>-39.622</v>
      </c>
      <c r="D47" s="54">
        <v>-163.267</v>
      </c>
      <c r="E47" s="54">
        <v>-133.584</v>
      </c>
      <c r="F47" s="55">
        <v>-119</v>
      </c>
      <c r="G47" s="56">
        <v>0.443</v>
      </c>
      <c r="H47" s="56">
        <v>1</v>
      </c>
      <c r="I47" s="54">
        <v>-163</v>
      </c>
      <c r="J47" s="54">
        <v>-170.661</v>
      </c>
      <c r="K47" s="193">
        <v>-178.51140600000002</v>
      </c>
      <c r="L47" s="56">
        <v>0.14499999999999999</v>
      </c>
      <c r="M47" s="57">
        <v>1</v>
      </c>
    </row>
    <row r="48" spans="2:13" x14ac:dyDescent="0.25">
      <c r="B48" s="194" t="s">
        <v>117</v>
      </c>
      <c r="C48" s="96">
        <v>-39.622</v>
      </c>
      <c r="D48" s="97">
        <v>-163.267</v>
      </c>
      <c r="E48" s="97">
        <v>-133.584</v>
      </c>
      <c r="F48" s="98">
        <v>-119</v>
      </c>
      <c r="G48" s="204">
        <v>0.443</v>
      </c>
      <c r="H48" s="204">
        <v>1</v>
      </c>
      <c r="I48" s="97">
        <v>-163</v>
      </c>
      <c r="J48" s="97">
        <v>-170.661</v>
      </c>
      <c r="K48" s="97">
        <v>-178.51140600000002</v>
      </c>
      <c r="L48" s="204">
        <v>0.14499999999999999</v>
      </c>
      <c r="M48" s="204">
        <v>1</v>
      </c>
    </row>
    <row r="49" spans="2:13" ht="18" x14ac:dyDescent="0.25">
      <c r="B49" s="196" t="s">
        <v>119</v>
      </c>
      <c r="C49" s="197">
        <v>336.54200000000003</v>
      </c>
      <c r="D49" s="197">
        <v>409.29500000000002</v>
      </c>
      <c r="E49" s="197">
        <v>334.15700000000004</v>
      </c>
      <c r="F49" s="198">
        <v>309.62000000000018</v>
      </c>
      <c r="G49" s="199">
        <v>-2.7E-2</v>
      </c>
      <c r="H49" s="199">
        <v>1</v>
      </c>
      <c r="I49" s="197">
        <v>398.63999999999987</v>
      </c>
      <c r="J49" s="197">
        <v>513.5900000000006</v>
      </c>
      <c r="K49" s="200">
        <v>537.21514000000002</v>
      </c>
      <c r="L49" s="199">
        <v>0.20200000000000001</v>
      </c>
      <c r="M49" s="201">
        <v>1</v>
      </c>
    </row>
    <row r="50" spans="2:13" x14ac:dyDescent="0.25">
      <c r="B50" s="47"/>
      <c r="C50" s="64"/>
      <c r="D50" s="64"/>
      <c r="E50" s="64"/>
      <c r="F50" s="64"/>
      <c r="G50" s="91"/>
      <c r="H50" s="91"/>
      <c r="I50" s="64"/>
      <c r="J50" s="64"/>
      <c r="K50" s="64"/>
      <c r="L50" s="91"/>
      <c r="M50" s="91"/>
    </row>
    <row r="51" spans="2:13" ht="18" x14ac:dyDescent="0.25">
      <c r="B51" s="47" t="s">
        <v>47</v>
      </c>
      <c r="C51" s="64"/>
      <c r="D51" s="64"/>
      <c r="E51" s="64"/>
      <c r="F51" s="64"/>
      <c r="G51" s="100"/>
      <c r="H51" s="100"/>
      <c r="I51" s="64"/>
      <c r="J51" s="64"/>
      <c r="K51" s="64"/>
      <c r="L51" s="100"/>
      <c r="M51" s="100"/>
    </row>
    <row r="52" spans="2:13" x14ac:dyDescent="0.25">
      <c r="B52" s="101" t="s">
        <v>48</v>
      </c>
      <c r="C52" s="76">
        <v>3598.2629999999999</v>
      </c>
      <c r="D52" s="76">
        <v>3878.1779999999999</v>
      </c>
      <c r="E52" s="76">
        <v>4389.3050000000003</v>
      </c>
      <c r="F52" s="77">
        <v>4216.5187679999999</v>
      </c>
      <c r="G52" s="102">
        <v>5.3999999999999999E-2</v>
      </c>
      <c r="H52" s="102">
        <v>0.73799999999999999</v>
      </c>
      <c r="I52" s="76">
        <v>4327.3606688640002</v>
      </c>
      <c r="J52" s="76">
        <v>3713.7806929452158</v>
      </c>
      <c r="K52" s="76">
        <v>3884.6146048206961</v>
      </c>
      <c r="L52" s="102">
        <v>-2.7E-2</v>
      </c>
      <c r="M52" s="103">
        <v>0.754</v>
      </c>
    </row>
    <row r="53" spans="2:13" x14ac:dyDescent="0.25">
      <c r="B53" s="104" t="s">
        <v>49</v>
      </c>
      <c r="C53" s="64"/>
      <c r="D53" s="64"/>
      <c r="E53" s="64"/>
      <c r="F53" s="105"/>
      <c r="G53" s="66"/>
      <c r="H53" s="66"/>
      <c r="I53" s="64"/>
      <c r="J53" s="64"/>
      <c r="K53" s="64"/>
      <c r="L53" s="66"/>
      <c r="M53" s="106"/>
    </row>
    <row r="54" spans="2:13" x14ac:dyDescent="0.25">
      <c r="B54" s="104" t="s">
        <v>50</v>
      </c>
      <c r="C54" s="107">
        <v>-3.0819999999999999</v>
      </c>
      <c r="D54" s="108">
        <v>-13.355</v>
      </c>
      <c r="E54" s="108">
        <v>-2</v>
      </c>
      <c r="F54" s="109">
        <v>-3</v>
      </c>
      <c r="G54" s="110">
        <v>-8.9999999999999993E-3</v>
      </c>
      <c r="H54" s="110">
        <v>1</v>
      </c>
      <c r="I54" s="108">
        <v>-3</v>
      </c>
      <c r="J54" s="108">
        <v>-3</v>
      </c>
      <c r="K54" s="108">
        <v>0</v>
      </c>
      <c r="L54" s="110">
        <v>-1</v>
      </c>
      <c r="M54" s="110">
        <v>0</v>
      </c>
    </row>
    <row r="55" spans="2:13" x14ac:dyDescent="0.25">
      <c r="B55" s="58" t="s">
        <v>51</v>
      </c>
      <c r="C55" s="64">
        <v>711.84100000000001</v>
      </c>
      <c r="D55" s="64">
        <v>723.68399999999997</v>
      </c>
      <c r="E55" s="64">
        <v>820.822</v>
      </c>
      <c r="F55" s="105">
        <v>566.69899999999996</v>
      </c>
      <c r="G55" s="66">
        <v>-7.2999999999999995E-2</v>
      </c>
      <c r="H55" s="66">
        <v>0.13</v>
      </c>
      <c r="I55" s="64">
        <v>665.45803398399983</v>
      </c>
      <c r="J55" s="64">
        <v>433.42555200000004</v>
      </c>
      <c r="K55" s="64">
        <v>453.36312739200008</v>
      </c>
      <c r="L55" s="66">
        <v>-7.1999999999999995E-2</v>
      </c>
      <c r="M55" s="106">
        <v>9.8000000000000004E-2</v>
      </c>
    </row>
    <row r="56" spans="2:13" x14ac:dyDescent="0.25">
      <c r="B56" s="58" t="s">
        <v>52</v>
      </c>
      <c r="C56" s="64">
        <v>41.886000000000003</v>
      </c>
      <c r="D56" s="64">
        <v>74.787000000000006</v>
      </c>
      <c r="E56" s="64">
        <v>107.239</v>
      </c>
      <c r="F56" s="105">
        <v>112.38647200000001</v>
      </c>
      <c r="G56" s="66">
        <v>0.39</v>
      </c>
      <c r="H56" s="66">
        <v>1.4999999999999999E-2</v>
      </c>
      <c r="I56" s="64">
        <v>117.78102265600002</v>
      </c>
      <c r="J56" s="64">
        <v>16.720730720832012</v>
      </c>
      <c r="K56" s="64">
        <v>17.489884333990286</v>
      </c>
      <c r="L56" s="66">
        <v>-0.46200000000000002</v>
      </c>
      <c r="M56" s="106">
        <v>1.2E-2</v>
      </c>
    </row>
    <row r="57" spans="2:13" x14ac:dyDescent="0.25">
      <c r="B57" s="58" t="s">
        <v>54</v>
      </c>
      <c r="C57" s="64">
        <v>161.17099999999999</v>
      </c>
      <c r="D57" s="64">
        <v>133.20500000000001</v>
      </c>
      <c r="E57" s="64">
        <v>168.34</v>
      </c>
      <c r="F57" s="105">
        <v>176.42032</v>
      </c>
      <c r="G57" s="66">
        <v>3.1E-2</v>
      </c>
      <c r="H57" s="66">
        <v>2.9000000000000001E-2</v>
      </c>
      <c r="I57" s="64">
        <v>184.88849536000001</v>
      </c>
      <c r="J57" s="64">
        <v>86.98225464191998</v>
      </c>
      <c r="K57" s="64">
        <v>90.9834383554483</v>
      </c>
      <c r="L57" s="66">
        <v>-0.19800000000000001</v>
      </c>
      <c r="M57" s="106">
        <v>2.5000000000000001E-2</v>
      </c>
    </row>
    <row r="58" spans="2:13" x14ac:dyDescent="0.25">
      <c r="B58" s="58" t="s">
        <v>55</v>
      </c>
      <c r="C58" s="64">
        <v>336.54199999999997</v>
      </c>
      <c r="D58" s="64">
        <v>409.29500000000002</v>
      </c>
      <c r="E58" s="64">
        <v>334.15699999999998</v>
      </c>
      <c r="F58" s="105">
        <v>309.62</v>
      </c>
      <c r="G58" s="66">
        <v>-2.7E-2</v>
      </c>
      <c r="H58" s="66">
        <v>6.4000000000000001E-2</v>
      </c>
      <c r="I58" s="64">
        <v>398.64</v>
      </c>
      <c r="J58" s="64">
        <v>513.59</v>
      </c>
      <c r="K58" s="64">
        <v>537.21514000000002</v>
      </c>
      <c r="L58" s="66">
        <v>0.20200000000000001</v>
      </c>
      <c r="M58" s="106">
        <v>8.3000000000000004E-2</v>
      </c>
    </row>
    <row r="59" spans="2:13" x14ac:dyDescent="0.25">
      <c r="B59" s="58" t="s">
        <v>120</v>
      </c>
      <c r="C59" s="64">
        <v>0.69799999999999995</v>
      </c>
      <c r="D59" s="64">
        <v>0.70799999999999996</v>
      </c>
      <c r="E59" s="64">
        <v>0.70799999999999996</v>
      </c>
      <c r="F59" s="105">
        <v>0.70799999999999996</v>
      </c>
      <c r="G59" s="66">
        <v>5.0000000000000001E-3</v>
      </c>
      <c r="H59" s="66">
        <v>0</v>
      </c>
      <c r="I59" s="64">
        <v>0.70799999999999996</v>
      </c>
      <c r="J59" s="64">
        <v>0.70799999999999996</v>
      </c>
      <c r="K59" s="64">
        <v>0.70799999999999996</v>
      </c>
      <c r="L59" s="66">
        <v>0</v>
      </c>
      <c r="M59" s="106">
        <v>0</v>
      </c>
    </row>
    <row r="60" spans="2:13" x14ac:dyDescent="0.25">
      <c r="B60" s="115" t="s">
        <v>121</v>
      </c>
      <c r="C60" s="64">
        <v>112.476</v>
      </c>
      <c r="D60" s="64">
        <v>108.11199999999999</v>
      </c>
      <c r="E60" s="64">
        <v>141.59700000000001</v>
      </c>
      <c r="F60" s="105">
        <v>141.59700000000001</v>
      </c>
      <c r="G60" s="66">
        <v>0.08</v>
      </c>
      <c r="H60" s="66">
        <v>2.3E-2</v>
      </c>
      <c r="I60" s="64">
        <v>148.39365600000002</v>
      </c>
      <c r="J60" s="64">
        <v>148.39365600000002</v>
      </c>
      <c r="K60" s="64">
        <v>155.21976417600001</v>
      </c>
      <c r="L60" s="66">
        <v>3.1E-2</v>
      </c>
      <c r="M60" s="106">
        <v>2.8000000000000001E-2</v>
      </c>
    </row>
    <row r="61" spans="2:13" x14ac:dyDescent="0.25">
      <c r="B61" s="71" t="s">
        <v>56</v>
      </c>
      <c r="C61" s="84">
        <v>4962.8770000000013</v>
      </c>
      <c r="D61" s="84">
        <v>5327.9690000000001</v>
      </c>
      <c r="E61" s="84">
        <v>5962.1679999999997</v>
      </c>
      <c r="F61" s="111">
        <v>5523.9495599999991</v>
      </c>
      <c r="G61" s="112">
        <v>3.5999999999999997E-2</v>
      </c>
      <c r="H61" s="112">
        <v>1</v>
      </c>
      <c r="I61" s="84">
        <v>5843.2298768640003</v>
      </c>
      <c r="J61" s="84">
        <v>4913.6008863079678</v>
      </c>
      <c r="K61" s="84">
        <v>5139.5939590781354</v>
      </c>
      <c r="L61" s="112">
        <v>-2.4E-2</v>
      </c>
      <c r="M61" s="113">
        <v>1</v>
      </c>
    </row>
    <row r="62" spans="2:13" x14ac:dyDescent="0.25">
      <c r="B62" s="58" t="s">
        <v>57</v>
      </c>
      <c r="C62" s="64">
        <v>2770.19</v>
      </c>
      <c r="D62" s="64">
        <v>2867.9059999999999</v>
      </c>
      <c r="E62" s="64">
        <v>3147.5079999999998</v>
      </c>
      <c r="F62" s="105">
        <v>3643.8939999999998</v>
      </c>
      <c r="G62" s="66">
        <v>9.6000000000000002E-2</v>
      </c>
      <c r="H62" s="66">
        <v>0.57099999999999995</v>
      </c>
      <c r="I62" s="64">
        <v>3887.7559999999999</v>
      </c>
      <c r="J62" s="64">
        <v>3286.4780000000001</v>
      </c>
      <c r="K62" s="64">
        <v>3452.2510000000002</v>
      </c>
      <c r="L62" s="66">
        <v>-1.7999999999999999E-2</v>
      </c>
      <c r="M62" s="106">
        <v>0.66600000000000004</v>
      </c>
    </row>
    <row r="63" spans="2:13" x14ac:dyDescent="0.25">
      <c r="B63" s="114" t="s">
        <v>58</v>
      </c>
      <c r="C63" s="64">
        <v>-38.308</v>
      </c>
      <c r="D63" s="64">
        <v>-18.995000000000001</v>
      </c>
      <c r="E63" s="64">
        <v>66.558000000000007</v>
      </c>
      <c r="F63" s="105">
        <v>69.752784000000005</v>
      </c>
      <c r="G63" s="66">
        <v>-2.2210000000000001</v>
      </c>
      <c r="H63" s="66">
        <v>3.0000000000000001E-3</v>
      </c>
      <c r="I63" s="64">
        <v>73.100917631999991</v>
      </c>
      <c r="J63" s="64">
        <v>78.800416870655994</v>
      </c>
      <c r="K63" s="64">
        <v>82.425236046706175</v>
      </c>
      <c r="L63" s="66">
        <v>5.7000000000000002E-2</v>
      </c>
      <c r="M63" s="106">
        <v>1.4E-2</v>
      </c>
    </row>
    <row r="64" spans="2:13" x14ac:dyDescent="0.25">
      <c r="B64" s="114" t="s">
        <v>59</v>
      </c>
      <c r="C64" s="64">
        <v>318.01299999999998</v>
      </c>
      <c r="D64" s="64">
        <v>318.01299999999998</v>
      </c>
      <c r="E64" s="64">
        <v>318.01299999999998</v>
      </c>
      <c r="F64" s="105">
        <v>318.01299999999998</v>
      </c>
      <c r="G64" s="66">
        <v>0</v>
      </c>
      <c r="H64" s="66">
        <v>5.8999999999999997E-2</v>
      </c>
      <c r="I64" s="64">
        <v>318.01299999999998</v>
      </c>
      <c r="J64" s="64">
        <v>318.01299999999998</v>
      </c>
      <c r="K64" s="64">
        <v>318.01299999999998</v>
      </c>
      <c r="L64" s="66">
        <v>0</v>
      </c>
      <c r="M64" s="106">
        <v>0.06</v>
      </c>
    </row>
    <row r="65" spans="2:13" x14ac:dyDescent="0.25">
      <c r="B65" s="114" t="s">
        <v>60</v>
      </c>
      <c r="C65" s="64">
        <v>0</v>
      </c>
      <c r="D65" s="64">
        <v>15.077999999999999</v>
      </c>
      <c r="E65" s="64">
        <v>18.382000000000001</v>
      </c>
      <c r="F65" s="105">
        <v>16.73</v>
      </c>
      <c r="G65" s="66">
        <v>0</v>
      </c>
      <c r="H65" s="66">
        <v>2E-3</v>
      </c>
      <c r="I65" s="64">
        <v>17.53304</v>
      </c>
      <c r="J65" s="64">
        <v>17.53304</v>
      </c>
      <c r="K65" s="64">
        <v>18.339559840000003</v>
      </c>
      <c r="L65" s="66">
        <v>3.1E-2</v>
      </c>
      <c r="M65" s="106">
        <v>3.0000000000000001E-3</v>
      </c>
    </row>
    <row r="66" spans="2:13" x14ac:dyDescent="0.25">
      <c r="B66" s="115" t="s">
        <v>61</v>
      </c>
      <c r="C66" s="64">
        <v>812.94299999999998</v>
      </c>
      <c r="D66" s="64">
        <v>1003.47</v>
      </c>
      <c r="E66" s="64">
        <v>1103.4290000000001</v>
      </c>
      <c r="F66" s="105">
        <v>250.33250000000001</v>
      </c>
      <c r="G66" s="66">
        <v>-0.32500000000000001</v>
      </c>
      <c r="H66" s="66">
        <v>0.14599999999999999</v>
      </c>
      <c r="I66" s="64">
        <v>262.78854000000001</v>
      </c>
      <c r="J66" s="64">
        <v>250.43747862000001</v>
      </c>
      <c r="K66" s="64">
        <v>245.93538002347998</v>
      </c>
      <c r="L66" s="66">
        <v>-6.0000000000000001E-3</v>
      </c>
      <c r="M66" s="106">
        <v>4.7E-2</v>
      </c>
    </row>
    <row r="67" spans="2:13" x14ac:dyDescent="0.25">
      <c r="B67" s="114" t="s">
        <v>62</v>
      </c>
      <c r="C67" s="64">
        <v>273.74</v>
      </c>
      <c r="D67" s="64">
        <v>283.81400000000002</v>
      </c>
      <c r="E67" s="64">
        <v>362.61200000000002</v>
      </c>
      <c r="F67" s="105">
        <v>323.21300000000002</v>
      </c>
      <c r="G67" s="66">
        <v>5.7000000000000002E-2</v>
      </c>
      <c r="H67" s="66">
        <v>5.7000000000000002E-2</v>
      </c>
      <c r="I67" s="64">
        <v>338.72722399999998</v>
      </c>
      <c r="J67" s="64">
        <v>354.64740352799993</v>
      </c>
      <c r="K67" s="64">
        <v>370.96118409028793</v>
      </c>
      <c r="L67" s="66">
        <v>4.7E-2</v>
      </c>
      <c r="M67" s="106">
        <v>6.5000000000000002E-2</v>
      </c>
    </row>
    <row r="68" spans="2:13" x14ac:dyDescent="0.25">
      <c r="B68" s="202" t="s">
        <v>121</v>
      </c>
      <c r="C68" s="64">
        <v>810.62599999999998</v>
      </c>
      <c r="D68" s="64">
        <v>836.60199999999998</v>
      </c>
      <c r="E68" s="64">
        <v>908.63099999999997</v>
      </c>
      <c r="F68" s="105">
        <v>872.45650000000001</v>
      </c>
      <c r="G68" s="66">
        <v>2.5000000000000001E-2</v>
      </c>
      <c r="H68" s="66">
        <v>0.158</v>
      </c>
      <c r="I68" s="64">
        <v>914.33441200000004</v>
      </c>
      <c r="J68" s="64">
        <v>575.68741199999999</v>
      </c>
      <c r="K68" s="64">
        <v>618.19136295199996</v>
      </c>
      <c r="L68" s="66">
        <v>-0.108</v>
      </c>
      <c r="M68" s="106">
        <v>0.13800000000000001</v>
      </c>
    </row>
    <row r="69" spans="2:13" x14ac:dyDescent="0.25">
      <c r="B69" s="114" t="s">
        <v>63</v>
      </c>
      <c r="C69" s="64">
        <v>15.673</v>
      </c>
      <c r="D69" s="64">
        <v>22.081</v>
      </c>
      <c r="E69" s="64">
        <v>37.034999999999997</v>
      </c>
      <c r="F69" s="105">
        <v>29.558</v>
      </c>
      <c r="G69" s="66">
        <v>0.23499999999999999</v>
      </c>
      <c r="H69" s="66">
        <v>5.0000000000000001E-3</v>
      </c>
      <c r="I69" s="64">
        <v>30.976783999999999</v>
      </c>
      <c r="J69" s="64">
        <v>32.004559695999994</v>
      </c>
      <c r="K69" s="64">
        <v>33.476769442016</v>
      </c>
      <c r="L69" s="66">
        <v>4.2000000000000003E-2</v>
      </c>
      <c r="M69" s="106">
        <v>6.0000000000000001E-3</v>
      </c>
    </row>
    <row r="70" spans="2:13" x14ac:dyDescent="0.25">
      <c r="B70" s="71" t="s">
        <v>65</v>
      </c>
      <c r="C70" s="84">
        <v>4962.8769999999995</v>
      </c>
      <c r="D70" s="84">
        <v>5327.9690000000001</v>
      </c>
      <c r="E70" s="84">
        <v>5962.1679999999997</v>
      </c>
      <c r="F70" s="111">
        <v>5523.9497839999995</v>
      </c>
      <c r="G70" s="112">
        <v>3.5999999999999997E-2</v>
      </c>
      <c r="H70" s="112">
        <v>1</v>
      </c>
      <c r="I70" s="84">
        <v>5843.2299176320012</v>
      </c>
      <c r="J70" s="84">
        <v>4913.6013107146564</v>
      </c>
      <c r="K70" s="84">
        <v>5139.5934923944906</v>
      </c>
      <c r="L70" s="112">
        <v>-2.4E-2</v>
      </c>
      <c r="M70" s="113">
        <v>1</v>
      </c>
    </row>
    <row r="71" spans="2:13" x14ac:dyDescent="0.25">
      <c r="B71" s="116"/>
      <c r="C71" s="117"/>
      <c r="D71" s="117"/>
      <c r="E71" s="118"/>
      <c r="F71" s="118"/>
      <c r="G71" s="118"/>
      <c r="H71" s="118"/>
      <c r="I71" s="118"/>
      <c r="J71" s="118"/>
      <c r="K71" s="119"/>
      <c r="L71" s="119"/>
      <c r="M71" s="119"/>
    </row>
    <row r="72" spans="2:13" x14ac:dyDescent="0.25"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1"/>
      <c r="M72" s="122"/>
    </row>
    <row r="73" spans="2:13" x14ac:dyDescent="0.25">
      <c r="B73" s="123"/>
      <c r="C73" s="124"/>
      <c r="D73" s="54"/>
      <c r="E73" s="54"/>
      <c r="F73" s="125"/>
      <c r="G73" s="125"/>
      <c r="H73" s="125"/>
      <c r="I73" s="54"/>
      <c r="J73" s="126"/>
      <c r="K73" s="121"/>
      <c r="L73" s="121"/>
      <c r="M73" s="121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A7CE6-D7DD-4DAC-9A7D-B1EC70BCE6E8}">
  <dimension ref="B1:U14"/>
  <sheetViews>
    <sheetView showGridLines="0" workbookViewId="0">
      <selection activeCell="F1" sqref="F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16</v>
      </c>
    </row>
    <row r="2" spans="2:21" x14ac:dyDescent="0.25">
      <c r="B2" s="249" t="s">
        <v>174</v>
      </c>
      <c r="C2" s="259"/>
      <c r="D2" s="25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</row>
    <row r="3" spans="2:21" x14ac:dyDescent="0.25">
      <c r="B3" s="127"/>
      <c r="C3" s="260" t="s">
        <v>67</v>
      </c>
      <c r="D3" s="261"/>
      <c r="E3" s="128" t="s">
        <v>68</v>
      </c>
      <c r="F3" s="262" t="s">
        <v>69</v>
      </c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129"/>
      <c r="T3" s="263" t="s">
        <v>70</v>
      </c>
      <c r="U3" s="265" t="s">
        <v>71</v>
      </c>
    </row>
    <row r="4" spans="2:21" ht="54" x14ac:dyDescent="0.25">
      <c r="B4" s="130"/>
      <c r="C4" s="131" t="s">
        <v>72</v>
      </c>
      <c r="D4" s="132" t="s">
        <v>73</v>
      </c>
      <c r="E4" s="256" t="s">
        <v>74</v>
      </c>
      <c r="F4" s="257"/>
      <c r="G4" s="258"/>
      <c r="H4" s="256" t="s">
        <v>75</v>
      </c>
      <c r="I4" s="257"/>
      <c r="J4" s="258"/>
      <c r="K4" s="256" t="s">
        <v>76</v>
      </c>
      <c r="L4" s="257"/>
      <c r="M4" s="257"/>
      <c r="N4" s="257"/>
      <c r="O4" s="257"/>
      <c r="P4" s="257"/>
      <c r="Q4" s="257"/>
      <c r="R4" s="257"/>
      <c r="S4" s="258"/>
      <c r="T4" s="264"/>
      <c r="U4" s="266"/>
    </row>
    <row r="5" spans="2:21" x14ac:dyDescent="0.25">
      <c r="B5" s="133"/>
      <c r="C5" s="134"/>
      <c r="D5" s="135"/>
      <c r="E5" s="256" t="s">
        <v>9</v>
      </c>
      <c r="F5" s="257"/>
      <c r="G5" s="258"/>
      <c r="H5" s="256" t="s">
        <v>10</v>
      </c>
      <c r="I5" s="257"/>
      <c r="J5" s="258"/>
      <c r="K5" s="256" t="s">
        <v>11</v>
      </c>
      <c r="L5" s="257"/>
      <c r="M5" s="258"/>
      <c r="N5" s="256" t="s">
        <v>12</v>
      </c>
      <c r="O5" s="257"/>
      <c r="P5" s="258"/>
      <c r="Q5" s="256" t="s">
        <v>13</v>
      </c>
      <c r="R5" s="257"/>
      <c r="S5" s="258"/>
      <c r="T5" s="136" t="s">
        <v>25</v>
      </c>
      <c r="U5" s="137"/>
    </row>
    <row r="6" spans="2:21" ht="19.5" x14ac:dyDescent="0.25">
      <c r="B6" s="138" t="s">
        <v>175</v>
      </c>
      <c r="C6" s="139"/>
      <c r="D6" s="140"/>
      <c r="E6" s="141" t="s">
        <v>78</v>
      </c>
      <c r="F6" s="142" t="s">
        <v>79</v>
      </c>
      <c r="G6" s="143" t="s">
        <v>80</v>
      </c>
      <c r="H6" s="141" t="s">
        <v>78</v>
      </c>
      <c r="I6" s="142" t="s">
        <v>79</v>
      </c>
      <c r="J6" s="143" t="s">
        <v>80</v>
      </c>
      <c r="K6" s="141" t="s">
        <v>78</v>
      </c>
      <c r="L6" s="142" t="s">
        <v>79</v>
      </c>
      <c r="M6" s="143" t="s">
        <v>80</v>
      </c>
      <c r="N6" s="141" t="s">
        <v>78</v>
      </c>
      <c r="O6" s="142" t="s">
        <v>79</v>
      </c>
      <c r="P6" s="143" t="s">
        <v>80</v>
      </c>
      <c r="Q6" s="141" t="s">
        <v>78</v>
      </c>
      <c r="R6" s="142" t="s">
        <v>79</v>
      </c>
      <c r="S6" s="143" t="s">
        <v>80</v>
      </c>
      <c r="T6" s="144" t="s">
        <v>81</v>
      </c>
      <c r="U6" s="145"/>
    </row>
    <row r="7" spans="2:21" ht="18" x14ac:dyDescent="0.25">
      <c r="B7" s="146" t="s">
        <v>82</v>
      </c>
      <c r="C7" s="147">
        <v>260</v>
      </c>
      <c r="D7" s="148">
        <v>1371</v>
      </c>
      <c r="E7" s="149">
        <v>1371</v>
      </c>
      <c r="F7" s="150">
        <v>352.65932000000004</v>
      </c>
      <c r="G7" s="151">
        <v>0.25722780452224658</v>
      </c>
      <c r="H7" s="149">
        <v>1371</v>
      </c>
      <c r="I7" s="150">
        <v>386.79600000000005</v>
      </c>
      <c r="J7" s="151">
        <v>0.28212691466083156</v>
      </c>
      <c r="K7" s="149">
        <v>2322</v>
      </c>
      <c r="L7" s="150">
        <v>378.55728000000005</v>
      </c>
      <c r="M7" s="151">
        <v>0.16303069767441863</v>
      </c>
      <c r="N7" s="149">
        <v>2322</v>
      </c>
      <c r="O7" s="150">
        <v>397.48514399999999</v>
      </c>
      <c r="P7" s="151">
        <v>0.17118223255813952</v>
      </c>
      <c r="Q7" s="149">
        <v>2322</v>
      </c>
      <c r="R7" s="150">
        <v>415.76946062400009</v>
      </c>
      <c r="S7" s="150">
        <v>0.17905661525581398</v>
      </c>
      <c r="T7" s="152">
        <v>0.19199633530734328</v>
      </c>
      <c r="U7" s="152">
        <v>0.99999999999999989</v>
      </c>
    </row>
    <row r="8" spans="2:21" x14ac:dyDescent="0.25">
      <c r="B8" s="153" t="s">
        <v>83</v>
      </c>
      <c r="C8" s="154">
        <v>82</v>
      </c>
      <c r="D8" s="154">
        <v>1120</v>
      </c>
      <c r="E8" s="155">
        <v>1120</v>
      </c>
      <c r="F8" s="156">
        <v>36.146999999999998</v>
      </c>
      <c r="G8" s="157">
        <v>3.2274107142857139E-2</v>
      </c>
      <c r="H8" s="155">
        <v>1120</v>
      </c>
      <c r="I8" s="156">
        <v>39.542000000000002</v>
      </c>
      <c r="J8" s="157">
        <v>3.5305357142857145E-2</v>
      </c>
      <c r="K8" s="155">
        <v>1322</v>
      </c>
      <c r="L8" s="156">
        <v>39.169290000000004</v>
      </c>
      <c r="M8" s="157">
        <v>2.9628812405446295E-2</v>
      </c>
      <c r="N8" s="155">
        <v>1322</v>
      </c>
      <c r="O8" s="156">
        <v>41.127754500000002</v>
      </c>
      <c r="P8" s="157">
        <v>3.1110253025718609E-2</v>
      </c>
      <c r="Q8" s="158">
        <v>1322</v>
      </c>
      <c r="R8" s="156">
        <v>43.019631207000003</v>
      </c>
      <c r="S8" s="156">
        <v>3.2541324664901665E-2</v>
      </c>
      <c r="T8" s="159">
        <v>5.682840485646401E-2</v>
      </c>
      <c r="U8" s="160">
        <v>0.63123307267371176</v>
      </c>
    </row>
    <row r="9" spans="2:21" x14ac:dyDescent="0.25">
      <c r="B9" s="153" t="s">
        <v>84</v>
      </c>
      <c r="C9" s="161">
        <v>126</v>
      </c>
      <c r="D9" s="161">
        <v>81</v>
      </c>
      <c r="E9" s="162">
        <v>81</v>
      </c>
      <c r="F9" s="163">
        <v>110.81344299999999</v>
      </c>
      <c r="G9" s="164">
        <v>1.368067197530864</v>
      </c>
      <c r="H9" s="162">
        <v>81</v>
      </c>
      <c r="I9" s="163">
        <v>121.214</v>
      </c>
      <c r="J9" s="164">
        <v>1.4964691358024691</v>
      </c>
      <c r="K9" s="162">
        <v>745</v>
      </c>
      <c r="L9" s="163">
        <v>120.070306</v>
      </c>
      <c r="M9" s="164">
        <v>0.16116819597315438</v>
      </c>
      <c r="N9" s="162">
        <v>745</v>
      </c>
      <c r="O9" s="163">
        <v>126.07382130000001</v>
      </c>
      <c r="P9" s="164">
        <v>0.16922660577181209</v>
      </c>
      <c r="Q9" s="165">
        <v>745</v>
      </c>
      <c r="R9" s="163">
        <v>131.87321707980004</v>
      </c>
      <c r="S9" s="163">
        <v>0.17701102963731549</v>
      </c>
      <c r="T9" s="166">
        <v>1.0951916339341037</v>
      </c>
      <c r="U9" s="167">
        <v>0.25540331563561935</v>
      </c>
    </row>
    <row r="10" spans="2:21" x14ac:dyDescent="0.25">
      <c r="B10" s="153" t="s">
        <v>85</v>
      </c>
      <c r="C10" s="161">
        <v>49</v>
      </c>
      <c r="D10" s="161">
        <v>147</v>
      </c>
      <c r="E10" s="162">
        <v>147</v>
      </c>
      <c r="F10" s="163">
        <v>160.81738000000001</v>
      </c>
      <c r="G10" s="164">
        <v>1.0939957823129252</v>
      </c>
      <c r="H10" s="162">
        <v>147</v>
      </c>
      <c r="I10" s="163">
        <v>175.90600000000001</v>
      </c>
      <c r="J10" s="164">
        <v>1.196639455782313</v>
      </c>
      <c r="K10" s="162">
        <v>234</v>
      </c>
      <c r="L10" s="163">
        <v>174.24756099999999</v>
      </c>
      <c r="M10" s="164">
        <v>0.74464769658119656</v>
      </c>
      <c r="N10" s="162">
        <v>234</v>
      </c>
      <c r="O10" s="163">
        <v>182.95993905</v>
      </c>
      <c r="P10" s="164">
        <v>0.78188008141025644</v>
      </c>
      <c r="Q10" s="165">
        <v>234</v>
      </c>
      <c r="R10" s="163">
        <v>191.37609624630002</v>
      </c>
      <c r="S10" s="163">
        <v>0.81784656515512832</v>
      </c>
      <c r="T10" s="166">
        <v>0.16761457508044475</v>
      </c>
      <c r="U10" s="167">
        <v>0.10238664698997507</v>
      </c>
    </row>
    <row r="11" spans="2:21" x14ac:dyDescent="0.25">
      <c r="B11" s="153" t="s">
        <v>86</v>
      </c>
      <c r="C11" s="161">
        <v>3</v>
      </c>
      <c r="D11" s="161">
        <v>14</v>
      </c>
      <c r="E11" s="162">
        <v>14</v>
      </c>
      <c r="F11" s="163">
        <v>21.002496999999998</v>
      </c>
      <c r="G11" s="164">
        <v>1.5001783571428571</v>
      </c>
      <c r="H11" s="162">
        <v>14</v>
      </c>
      <c r="I11" s="163">
        <v>23.262</v>
      </c>
      <c r="J11" s="164">
        <v>1.6615714285714287</v>
      </c>
      <c r="K11" s="162">
        <v>12</v>
      </c>
      <c r="L11" s="163">
        <v>22.757587000000001</v>
      </c>
      <c r="M11" s="164">
        <v>1.8964655833333335</v>
      </c>
      <c r="N11" s="162">
        <v>12</v>
      </c>
      <c r="O11" s="163">
        <v>23.895466350000003</v>
      </c>
      <c r="P11" s="164">
        <v>1.9912888625000003</v>
      </c>
      <c r="Q11" s="165">
        <v>12</v>
      </c>
      <c r="R11" s="163">
        <v>24.994657802100001</v>
      </c>
      <c r="S11" s="163">
        <v>2.0828881501750001</v>
      </c>
      <c r="T11" s="166">
        <v>-5.0085748407003527E-2</v>
      </c>
      <c r="U11" s="167">
        <v>6.4288501009278588E-3</v>
      </c>
    </row>
    <row r="12" spans="2:21" x14ac:dyDescent="0.25">
      <c r="B12" s="203" t="s">
        <v>125</v>
      </c>
      <c r="C12" s="168">
        <v>0</v>
      </c>
      <c r="D12" s="168">
        <v>9</v>
      </c>
      <c r="E12" s="169">
        <v>9</v>
      </c>
      <c r="F12" s="170">
        <v>23.879000000000001</v>
      </c>
      <c r="G12" s="171">
        <v>2.6532222222222224</v>
      </c>
      <c r="H12" s="169">
        <v>9</v>
      </c>
      <c r="I12" s="170">
        <v>26.872</v>
      </c>
      <c r="J12" s="171">
        <v>2.9857777777777779</v>
      </c>
      <c r="K12" s="169">
        <v>9</v>
      </c>
      <c r="L12" s="170">
        <v>22.312536000000001</v>
      </c>
      <c r="M12" s="171">
        <v>2.4791706666666666</v>
      </c>
      <c r="N12" s="169">
        <v>9</v>
      </c>
      <c r="O12" s="170">
        <v>23.428162800000003</v>
      </c>
      <c r="P12" s="171">
        <v>2.6031292000000001</v>
      </c>
      <c r="Q12" s="172">
        <v>9</v>
      </c>
      <c r="R12" s="170">
        <v>24.505858288800002</v>
      </c>
      <c r="S12" s="170">
        <v>2.7228731432000002</v>
      </c>
      <c r="T12" s="173">
        <v>0</v>
      </c>
      <c r="U12" s="174">
        <v>4.5481145997659147E-3</v>
      </c>
    </row>
    <row r="13" spans="2:21" x14ac:dyDescent="0.25">
      <c r="B13" s="175"/>
      <c r="C13" s="176"/>
      <c r="D13" s="176"/>
      <c r="E13" s="176"/>
      <c r="F13" s="176"/>
      <c r="G13" s="176"/>
      <c r="H13" s="176"/>
      <c r="I13" s="177"/>
      <c r="J13" s="177"/>
      <c r="K13" s="176"/>
      <c r="L13" s="177"/>
      <c r="M13" s="177"/>
      <c r="N13" s="176"/>
      <c r="O13" s="177"/>
      <c r="P13" s="177"/>
      <c r="Q13" s="176"/>
      <c r="R13" s="177"/>
      <c r="S13" s="177"/>
      <c r="T13" s="178"/>
      <c r="U13" s="178"/>
    </row>
    <row r="14" spans="2:21" x14ac:dyDescent="0.25"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C2D87-ED73-4528-B2A7-91385F71E341}">
  <dimension ref="B1:AB11"/>
  <sheetViews>
    <sheetView showGridLines="0" workbookViewId="0">
      <selection activeCell="F1" sqref="F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16</v>
      </c>
      <c r="AB1">
        <f>SUMPRODUCT(LEN(B2)-LEN(SUBSTITUTE(B2,{1,2,3,4,5,6,7,8,9,0},"")))</f>
        <v>4</v>
      </c>
    </row>
    <row r="2" spans="2:28" x14ac:dyDescent="0.25">
      <c r="B2" s="241" t="s">
        <v>176</v>
      </c>
      <c r="C2" s="241"/>
      <c r="D2" s="241"/>
      <c r="E2" s="241"/>
      <c r="F2" s="241"/>
      <c r="G2" s="241"/>
      <c r="H2" s="241"/>
      <c r="I2" s="241"/>
      <c r="J2" s="241"/>
      <c r="K2" s="241"/>
    </row>
    <row r="3" spans="2:28" ht="34.5" x14ac:dyDescent="0.25">
      <c r="B3" s="1"/>
      <c r="C3" s="2"/>
      <c r="D3" s="3"/>
      <c r="E3" s="242" t="s">
        <v>1</v>
      </c>
      <c r="F3" s="243"/>
      <c r="G3" s="244"/>
      <c r="H3" s="4" t="s">
        <v>2</v>
      </c>
      <c r="I3" s="245" t="s">
        <v>3</v>
      </c>
      <c r="J3" s="246"/>
      <c r="K3" s="246"/>
    </row>
    <row r="4" spans="2:28" ht="23.25" x14ac:dyDescent="0.25">
      <c r="B4" s="207" t="s">
        <v>4</v>
      </c>
      <c r="C4" s="208" t="s">
        <v>5</v>
      </c>
      <c r="D4" s="208" t="s">
        <v>6</v>
      </c>
      <c r="E4" s="209" t="s">
        <v>7</v>
      </c>
      <c r="F4" s="209" t="s">
        <v>8</v>
      </c>
      <c r="G4" s="209" t="s">
        <v>9</v>
      </c>
      <c r="H4" s="209" t="s">
        <v>10</v>
      </c>
      <c r="I4" s="209" t="s">
        <v>11</v>
      </c>
      <c r="J4" s="209" t="s">
        <v>12</v>
      </c>
      <c r="K4" s="210" t="s">
        <v>13</v>
      </c>
    </row>
    <row r="5" spans="2:28" ht="22.5" x14ac:dyDescent="0.25">
      <c r="B5" s="212" t="s">
        <v>305</v>
      </c>
      <c r="C5" s="213" t="s">
        <v>177</v>
      </c>
      <c r="D5" s="247" t="s">
        <v>200</v>
      </c>
      <c r="E5" s="214" t="s">
        <v>306</v>
      </c>
      <c r="F5" s="214" t="s">
        <v>307</v>
      </c>
      <c r="G5" s="214" t="s">
        <v>308</v>
      </c>
      <c r="H5" s="214" t="s">
        <v>309</v>
      </c>
      <c r="I5" s="214" t="s">
        <v>310</v>
      </c>
      <c r="J5" s="214" t="s">
        <v>311</v>
      </c>
      <c r="K5" s="215" t="s">
        <v>312</v>
      </c>
    </row>
    <row r="6" spans="2:28" ht="22.5" x14ac:dyDescent="0.25">
      <c r="B6" s="212" t="s">
        <v>313</v>
      </c>
      <c r="C6" s="213" t="s">
        <v>177</v>
      </c>
      <c r="D6" s="247"/>
      <c r="E6" s="214" t="s">
        <v>314</v>
      </c>
      <c r="F6" s="214" t="s">
        <v>315</v>
      </c>
      <c r="G6" s="214" t="s">
        <v>316</v>
      </c>
      <c r="H6" s="214" t="s">
        <v>317</v>
      </c>
      <c r="I6" s="214" t="s">
        <v>317</v>
      </c>
      <c r="J6" s="214" t="s">
        <v>318</v>
      </c>
      <c r="K6" s="215" t="s">
        <v>319</v>
      </c>
    </row>
    <row r="7" spans="2:28" ht="22.5" x14ac:dyDescent="0.25">
      <c r="B7" s="212" t="s">
        <v>320</v>
      </c>
      <c r="C7" s="213" t="s">
        <v>177</v>
      </c>
      <c r="D7" s="247"/>
      <c r="E7" s="214">
        <v>53</v>
      </c>
      <c r="F7" s="214" t="s">
        <v>321</v>
      </c>
      <c r="G7" s="214" t="s">
        <v>322</v>
      </c>
      <c r="H7" s="214">
        <v>60</v>
      </c>
      <c r="I7" s="214">
        <v>60</v>
      </c>
      <c r="J7" s="214">
        <v>63</v>
      </c>
      <c r="K7" s="215">
        <v>65</v>
      </c>
    </row>
    <row r="8" spans="2:28" ht="33.75" x14ac:dyDescent="0.25">
      <c r="B8" s="212" t="s">
        <v>323</v>
      </c>
      <c r="C8" s="213" t="s">
        <v>180</v>
      </c>
      <c r="D8" s="247"/>
      <c r="E8" s="214" t="s">
        <v>324</v>
      </c>
      <c r="F8" s="214" t="s">
        <v>325</v>
      </c>
      <c r="G8" s="214" t="s">
        <v>326</v>
      </c>
      <c r="H8" s="214" t="s">
        <v>327</v>
      </c>
      <c r="I8" s="214" t="s">
        <v>328</v>
      </c>
      <c r="J8" s="214" t="s">
        <v>329</v>
      </c>
      <c r="K8" s="215" t="s">
        <v>330</v>
      </c>
    </row>
    <row r="9" spans="2:28" ht="22.5" x14ac:dyDescent="0.25">
      <c r="B9" s="212" t="s">
        <v>331</v>
      </c>
      <c r="C9" s="213" t="s">
        <v>180</v>
      </c>
      <c r="D9" s="247"/>
      <c r="E9" s="214" t="s">
        <v>332</v>
      </c>
      <c r="F9" s="214" t="s">
        <v>333</v>
      </c>
      <c r="G9" s="214" t="s">
        <v>334</v>
      </c>
      <c r="H9" s="214" t="s">
        <v>335</v>
      </c>
      <c r="I9" s="214">
        <v>206</v>
      </c>
      <c r="J9" s="214" t="s">
        <v>336</v>
      </c>
      <c r="K9" s="215" t="s">
        <v>337</v>
      </c>
    </row>
    <row r="10" spans="2:28" x14ac:dyDescent="0.25">
      <c r="B10" s="212" t="s">
        <v>338</v>
      </c>
      <c r="C10" s="213" t="s">
        <v>339</v>
      </c>
      <c r="D10" s="247"/>
      <c r="E10" s="214" t="s">
        <v>340</v>
      </c>
      <c r="F10" s="214" t="s">
        <v>341</v>
      </c>
      <c r="G10" s="214" t="s">
        <v>342</v>
      </c>
      <c r="H10" s="214" t="s">
        <v>343</v>
      </c>
      <c r="I10" s="214" t="s">
        <v>344</v>
      </c>
      <c r="J10" s="214" t="s">
        <v>345</v>
      </c>
      <c r="K10" s="232">
        <v>920225</v>
      </c>
    </row>
    <row r="11" spans="2:28" ht="22.5" x14ac:dyDescent="0.25">
      <c r="B11" s="216" t="s">
        <v>346</v>
      </c>
      <c r="C11" s="217" t="s">
        <v>182</v>
      </c>
      <c r="D11" s="248"/>
      <c r="E11" s="218" t="s">
        <v>347</v>
      </c>
      <c r="F11" s="218" t="s">
        <v>348</v>
      </c>
      <c r="G11" s="218" t="s">
        <v>349</v>
      </c>
      <c r="H11" s="218" t="s">
        <v>350</v>
      </c>
      <c r="I11" s="218" t="s">
        <v>351</v>
      </c>
      <c r="J11" s="218" t="s">
        <v>352</v>
      </c>
      <c r="K11" s="233">
        <v>16583</v>
      </c>
    </row>
  </sheetData>
  <mergeCells count="4">
    <mergeCell ref="B2:K2"/>
    <mergeCell ref="E3:G3"/>
    <mergeCell ref="I3:K3"/>
    <mergeCell ref="D5:D1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E2B8C-41BA-4562-BC89-F086282A4778}">
  <dimension ref="B1:M80"/>
  <sheetViews>
    <sheetView showGridLines="0" topLeftCell="A28" workbookViewId="0">
      <selection activeCell="F1" sqref="F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16</v>
      </c>
    </row>
    <row r="2" spans="2:13" x14ac:dyDescent="0.25">
      <c r="B2" s="249" t="s">
        <v>178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</row>
    <row r="3" spans="2:13" ht="50.25" x14ac:dyDescent="0.25">
      <c r="B3" s="6"/>
      <c r="C3" s="7"/>
      <c r="D3" s="8" t="s">
        <v>18</v>
      </c>
      <c r="E3" s="9"/>
      <c r="F3" s="10" t="s">
        <v>19</v>
      </c>
      <c r="G3" s="11" t="s">
        <v>20</v>
      </c>
      <c r="H3" s="11" t="s">
        <v>21</v>
      </c>
      <c r="I3" s="12" t="s">
        <v>22</v>
      </c>
      <c r="J3" s="13"/>
      <c r="K3" s="14"/>
      <c r="L3" s="11" t="s">
        <v>20</v>
      </c>
      <c r="M3" s="15" t="s">
        <v>21</v>
      </c>
    </row>
    <row r="4" spans="2:13" x14ac:dyDescent="0.25">
      <c r="B4" s="16" t="s">
        <v>23</v>
      </c>
      <c r="C4" s="17" t="s">
        <v>7</v>
      </c>
      <c r="D4" s="17" t="s">
        <v>8</v>
      </c>
      <c r="E4" s="17" t="s">
        <v>9</v>
      </c>
      <c r="F4" s="18" t="s">
        <v>10</v>
      </c>
      <c r="G4" s="250" t="s">
        <v>24</v>
      </c>
      <c r="H4" s="251"/>
      <c r="I4" s="17" t="s">
        <v>11</v>
      </c>
      <c r="J4" s="17" t="s">
        <v>12</v>
      </c>
      <c r="K4" s="17" t="s">
        <v>13</v>
      </c>
      <c r="L4" s="250" t="s">
        <v>25</v>
      </c>
      <c r="M4" s="252"/>
    </row>
    <row r="5" spans="2:13" x14ac:dyDescent="0.25">
      <c r="B5" s="19" t="s">
        <v>14</v>
      </c>
      <c r="C5" s="20">
        <v>4544.2872900000002</v>
      </c>
      <c r="D5" s="20">
        <v>4723.7986489999994</v>
      </c>
      <c r="E5" s="20">
        <v>5719.5267939999994</v>
      </c>
      <c r="F5" s="21">
        <v>6180.0624040876392</v>
      </c>
      <c r="G5" s="22">
        <v>0.108</v>
      </c>
      <c r="H5" s="22">
        <v>6.3E-2</v>
      </c>
      <c r="I5" s="20">
        <v>6427.210708898906</v>
      </c>
      <c r="J5" s="20">
        <v>6691.5927933851353</v>
      </c>
      <c r="K5" s="20">
        <v>6978.6849641682365</v>
      </c>
      <c r="L5" s="22">
        <v>4.1000000000000002E-2</v>
      </c>
      <c r="M5" s="23">
        <v>7.0000000000000007E-2</v>
      </c>
    </row>
    <row r="6" spans="2:13" x14ac:dyDescent="0.25">
      <c r="B6" s="19" t="s">
        <v>177</v>
      </c>
      <c r="C6" s="20">
        <v>40001.052871999993</v>
      </c>
      <c r="D6" s="20">
        <v>42186.413314999998</v>
      </c>
      <c r="E6" s="20">
        <v>48250.479023999993</v>
      </c>
      <c r="F6" s="21">
        <v>48570.663244597956</v>
      </c>
      <c r="G6" s="22">
        <v>6.7000000000000004E-2</v>
      </c>
      <c r="H6" s="22">
        <v>0.53100000000000003</v>
      </c>
      <c r="I6" s="20">
        <v>51454.780400086114</v>
      </c>
      <c r="J6" s="20">
        <v>55349.668628771156</v>
      </c>
      <c r="K6" s="20">
        <v>59759.137269580991</v>
      </c>
      <c r="L6" s="22">
        <v>7.1999999999999995E-2</v>
      </c>
      <c r="M6" s="24">
        <v>0.57199999999999995</v>
      </c>
    </row>
    <row r="7" spans="2:13" x14ac:dyDescent="0.25">
      <c r="B7" s="19" t="s">
        <v>179</v>
      </c>
      <c r="C7" s="20">
        <v>11711.198149000002</v>
      </c>
      <c r="D7" s="20">
        <v>11804.238426000002</v>
      </c>
      <c r="E7" s="20">
        <v>11541.460771</v>
      </c>
      <c r="F7" s="21">
        <v>13840.570519195178</v>
      </c>
      <c r="G7" s="22">
        <v>5.7000000000000002E-2</v>
      </c>
      <c r="H7" s="22">
        <v>0.14499999999999999</v>
      </c>
      <c r="I7" s="20">
        <v>14053.333389380145</v>
      </c>
      <c r="J7" s="20">
        <v>14366.640434452045</v>
      </c>
      <c r="K7" s="20">
        <v>15066.308255672331</v>
      </c>
      <c r="L7" s="22">
        <v>2.9000000000000001E-2</v>
      </c>
      <c r="M7" s="24">
        <v>0.153</v>
      </c>
    </row>
    <row r="8" spans="2:13" x14ac:dyDescent="0.25">
      <c r="B8" s="19" t="s">
        <v>180</v>
      </c>
      <c r="C8" s="20">
        <v>9603.274136</v>
      </c>
      <c r="D8" s="20">
        <v>12019.195492999999</v>
      </c>
      <c r="E8" s="20">
        <v>11337.854800000001</v>
      </c>
      <c r="F8" s="21">
        <v>11750.339506571752</v>
      </c>
      <c r="G8" s="22">
        <v>7.0000000000000007E-2</v>
      </c>
      <c r="H8" s="22">
        <v>0.13300000000000001</v>
      </c>
      <c r="I8" s="20">
        <v>11577.621751739332</v>
      </c>
      <c r="J8" s="20">
        <v>12609.784638481042</v>
      </c>
      <c r="K8" s="20">
        <v>13048.097783046545</v>
      </c>
      <c r="L8" s="22">
        <v>3.5999999999999997E-2</v>
      </c>
      <c r="M8" s="24">
        <v>0.13</v>
      </c>
    </row>
    <row r="9" spans="2:13" x14ac:dyDescent="0.25">
      <c r="B9" s="19" t="s">
        <v>181</v>
      </c>
      <c r="C9" s="20">
        <v>12529.023907999999</v>
      </c>
      <c r="D9" s="20">
        <v>12946.384768000002</v>
      </c>
      <c r="E9" s="20">
        <v>14528.338080999998</v>
      </c>
      <c r="F9" s="21">
        <v>15704.55100901</v>
      </c>
      <c r="G9" s="22">
        <v>7.8E-2</v>
      </c>
      <c r="H9" s="22">
        <v>0.16500000000000001</v>
      </c>
      <c r="I9" s="20">
        <v>12404.162345955561</v>
      </c>
      <c r="J9" s="20">
        <v>13021.146059728715</v>
      </c>
      <c r="K9" s="20">
        <v>13840.251889828829</v>
      </c>
      <c r="L9" s="22">
        <v>-4.1000000000000002E-2</v>
      </c>
      <c r="M9" s="24">
        <v>0.14699999999999999</v>
      </c>
    </row>
    <row r="10" spans="2:13" x14ac:dyDescent="0.25">
      <c r="B10" s="19" t="s">
        <v>182</v>
      </c>
      <c r="C10" s="20">
        <v>8869.1754670000046</v>
      </c>
      <c r="D10" s="20">
        <v>3657.4779429999999</v>
      </c>
      <c r="E10" s="20">
        <v>3741.9516559999993</v>
      </c>
      <c r="F10" s="21">
        <v>4778.1739526623505</v>
      </c>
      <c r="G10" s="22">
        <v>-0.186</v>
      </c>
      <c r="H10" s="22">
        <v>6.3E-2</v>
      </c>
      <c r="I10" s="20">
        <v>4938.38559746998</v>
      </c>
      <c r="J10" s="20">
        <v>4993.8177541738769</v>
      </c>
      <c r="K10" s="20">
        <v>5174.8543765459935</v>
      </c>
      <c r="L10" s="22">
        <v>2.7E-2</v>
      </c>
      <c r="M10" s="24">
        <v>5.2999999999999999E-2</v>
      </c>
    </row>
    <row r="11" spans="2:13" x14ac:dyDescent="0.25">
      <c r="B11" s="19" t="s">
        <v>183</v>
      </c>
      <c r="C11" s="20">
        <v>1869.9591289999996</v>
      </c>
      <c r="D11" s="20">
        <v>1776.1104070000001</v>
      </c>
      <c r="E11" s="20">
        <v>3597.1118930000002</v>
      </c>
      <c r="F11" s="21">
        <v>3710.9440290805883</v>
      </c>
      <c r="G11" s="22">
        <v>0.25700000000000001</v>
      </c>
      <c r="H11" s="22">
        <v>3.2000000000000001E-2</v>
      </c>
      <c r="I11" s="20">
        <v>3833.3878755155515</v>
      </c>
      <c r="J11" s="20">
        <v>3989.8982550680853</v>
      </c>
      <c r="K11" s="20">
        <v>4166.1409266822211</v>
      </c>
      <c r="L11" s="22">
        <v>3.9E-2</v>
      </c>
      <c r="M11" s="24">
        <v>4.2000000000000003E-2</v>
      </c>
    </row>
    <row r="12" spans="2:13" x14ac:dyDescent="0.25">
      <c r="B12" s="19" t="s">
        <v>184</v>
      </c>
      <c r="C12" s="20">
        <v>31.778237999999998</v>
      </c>
      <c r="D12" s="20">
        <v>6.8452409999999997</v>
      </c>
      <c r="E12" s="20">
        <v>13782.732176000001</v>
      </c>
      <c r="F12" s="21">
        <v>14635.802765626324</v>
      </c>
      <c r="G12" s="22">
        <v>6.7229999999999999</v>
      </c>
      <c r="H12" s="22">
        <v>8.2000000000000003E-2</v>
      </c>
      <c r="I12" s="20">
        <v>14915.390237698466</v>
      </c>
      <c r="J12" s="20">
        <v>15182.715333846865</v>
      </c>
      <c r="K12" s="20">
        <v>14393.364045559792</v>
      </c>
      <c r="L12" s="22">
        <v>-6.0000000000000001E-3</v>
      </c>
      <c r="M12" s="24">
        <v>0.158</v>
      </c>
    </row>
    <row r="13" spans="2:13" x14ac:dyDescent="0.25">
      <c r="B13" s="19" t="s">
        <v>185</v>
      </c>
      <c r="C13" s="20">
        <v>13098.031318000001</v>
      </c>
      <c r="D13" s="20">
        <v>11664.951066</v>
      </c>
      <c r="E13" s="20">
        <v>0</v>
      </c>
      <c r="F13" s="21">
        <v>1000.0000000000001</v>
      </c>
      <c r="G13" s="22">
        <v>-0.57599999999999996</v>
      </c>
      <c r="H13" s="22">
        <v>7.9000000000000001E-2</v>
      </c>
      <c r="I13" s="20">
        <v>812.88675990931733</v>
      </c>
      <c r="J13" s="20">
        <v>1904.054921133411</v>
      </c>
      <c r="K13" s="20">
        <v>2491.9763981294032</v>
      </c>
      <c r="L13" s="22">
        <v>0.35599999999999998</v>
      </c>
      <c r="M13" s="24">
        <v>1.6E-2</v>
      </c>
    </row>
    <row r="14" spans="2:13" x14ac:dyDescent="0.25">
      <c r="B14" s="19" t="s">
        <v>186</v>
      </c>
      <c r="C14" s="20">
        <v>-20059.289529499994</v>
      </c>
      <c r="D14" s="20">
        <v>-20582.424119999996</v>
      </c>
      <c r="E14" s="20">
        <v>-28016.656620000005</v>
      </c>
      <c r="F14" s="21">
        <v>-30565.834521049041</v>
      </c>
      <c r="G14" s="205">
        <v>0.151</v>
      </c>
      <c r="H14" s="22">
        <v>-0.29299999999999998</v>
      </c>
      <c r="I14" s="20">
        <v>-30751.012869245849</v>
      </c>
      <c r="J14" s="20">
        <v>-32448.231004114255</v>
      </c>
      <c r="K14" s="20">
        <v>-34480.135316193213</v>
      </c>
      <c r="L14" s="22">
        <v>4.1000000000000002E-2</v>
      </c>
      <c r="M14" s="24">
        <v>-0.34200000000000003</v>
      </c>
    </row>
    <row r="15" spans="2:13" x14ac:dyDescent="0.25">
      <c r="B15" s="25" t="s">
        <v>27</v>
      </c>
      <c r="C15" s="26">
        <v>82198.490977500027</v>
      </c>
      <c r="D15" s="26">
        <v>80202.991188</v>
      </c>
      <c r="E15" s="26">
        <v>84482.798574999979</v>
      </c>
      <c r="F15" s="27">
        <v>89605.272909782754</v>
      </c>
      <c r="G15" s="28">
        <v>2.9000000000000001E-2</v>
      </c>
      <c r="H15" s="29">
        <v>1</v>
      </c>
      <c r="I15" s="26">
        <v>89666.146197407521</v>
      </c>
      <c r="J15" s="26">
        <v>95661.087814926083</v>
      </c>
      <c r="K15" s="26">
        <v>100438.68059302113</v>
      </c>
      <c r="L15" s="30">
        <v>3.9E-2</v>
      </c>
      <c r="M15" s="31">
        <v>1</v>
      </c>
    </row>
    <row r="16" spans="2:13" x14ac:dyDescent="0.25">
      <c r="B16" s="32"/>
      <c r="C16" s="32"/>
      <c r="D16" s="32"/>
      <c r="E16" s="33"/>
      <c r="F16" s="33"/>
      <c r="G16" s="33"/>
      <c r="H16" s="33"/>
      <c r="I16" s="33"/>
      <c r="J16" s="33"/>
      <c r="K16" s="33"/>
      <c r="L16" s="33"/>
      <c r="M16" s="33"/>
    </row>
    <row r="17" spans="2:13" x14ac:dyDescent="0.25">
      <c r="B17" s="249" t="s">
        <v>187</v>
      </c>
      <c r="C17" s="249"/>
      <c r="D17" s="249"/>
      <c r="E17" s="249"/>
      <c r="F17" s="249"/>
      <c r="G17" s="249"/>
      <c r="H17" s="249"/>
      <c r="I17" s="249"/>
      <c r="J17" s="249"/>
      <c r="K17" s="249"/>
      <c r="L17" s="249"/>
      <c r="M17" s="249"/>
    </row>
    <row r="18" spans="2:13" ht="46.5" x14ac:dyDescent="0.25">
      <c r="B18" s="34" t="s">
        <v>29</v>
      </c>
      <c r="C18" s="35"/>
      <c r="D18" s="36" t="s">
        <v>18</v>
      </c>
      <c r="E18" s="37"/>
      <c r="F18" s="38" t="s">
        <v>19</v>
      </c>
      <c r="G18" s="39" t="s">
        <v>20</v>
      </c>
      <c r="H18" s="39" t="s">
        <v>21</v>
      </c>
      <c r="I18" s="40" t="s">
        <v>22</v>
      </c>
      <c r="J18" s="41"/>
      <c r="K18" s="42"/>
      <c r="L18" s="39" t="s">
        <v>20</v>
      </c>
      <c r="M18" s="43" t="s">
        <v>21</v>
      </c>
    </row>
    <row r="19" spans="2:13" x14ac:dyDescent="0.25">
      <c r="B19" s="44" t="s">
        <v>23</v>
      </c>
      <c r="C19" s="45" t="s">
        <v>7</v>
      </c>
      <c r="D19" s="45" t="s">
        <v>8</v>
      </c>
      <c r="E19" s="45" t="s">
        <v>9</v>
      </c>
      <c r="F19" s="46" t="s">
        <v>10</v>
      </c>
      <c r="G19" s="253" t="s">
        <v>24</v>
      </c>
      <c r="H19" s="254"/>
      <c r="I19" s="45" t="s">
        <v>11</v>
      </c>
      <c r="J19" s="45" t="s">
        <v>12</v>
      </c>
      <c r="K19" s="45" t="s">
        <v>13</v>
      </c>
      <c r="L19" s="253" t="s">
        <v>25</v>
      </c>
      <c r="M19" s="255"/>
    </row>
    <row r="20" spans="2:13" x14ac:dyDescent="0.25">
      <c r="B20" s="47" t="s">
        <v>30</v>
      </c>
      <c r="C20" s="48"/>
      <c r="D20" s="49"/>
      <c r="E20" s="49"/>
      <c r="F20" s="50"/>
      <c r="G20" s="51"/>
      <c r="H20" s="51"/>
      <c r="I20" s="49"/>
      <c r="J20" s="49"/>
      <c r="K20" s="52"/>
      <c r="L20" s="51"/>
      <c r="M20" s="53"/>
    </row>
    <row r="21" spans="2:13" x14ac:dyDescent="0.25">
      <c r="B21" s="47" t="s">
        <v>31</v>
      </c>
      <c r="C21" s="54">
        <v>69501.382524000001</v>
      </c>
      <c r="D21" s="54">
        <v>80864.533904000011</v>
      </c>
      <c r="E21" s="54">
        <v>73304.214684000006</v>
      </c>
      <c r="F21" s="55">
        <v>91053.925099241707</v>
      </c>
      <c r="G21" s="56">
        <v>9.4E-2</v>
      </c>
      <c r="H21" s="56">
        <v>0.94899999999999995</v>
      </c>
      <c r="I21" s="54">
        <v>90838.451928552196</v>
      </c>
      <c r="J21" s="54">
        <v>98664.755918242896</v>
      </c>
      <c r="K21" s="54">
        <v>109157.28006449508</v>
      </c>
      <c r="L21" s="56">
        <v>6.2E-2</v>
      </c>
      <c r="M21" s="57">
        <v>0.96599999999999997</v>
      </c>
    </row>
    <row r="22" spans="2:13" ht="18" x14ac:dyDescent="0.25">
      <c r="B22" s="58" t="s">
        <v>32</v>
      </c>
      <c r="C22" s="59">
        <v>69556.893324999997</v>
      </c>
      <c r="D22" s="60">
        <v>70384.585885000008</v>
      </c>
      <c r="E22" s="61">
        <v>70863.976472000009</v>
      </c>
      <c r="F22" s="61">
        <v>86601.375026064925</v>
      </c>
      <c r="G22" s="62">
        <v>7.5999999999999998E-2</v>
      </c>
      <c r="H22" s="62">
        <v>0.89800000000000002</v>
      </c>
      <c r="I22" s="60">
        <v>88205.622039631504</v>
      </c>
      <c r="J22" s="60">
        <v>96722.467908144856</v>
      </c>
      <c r="K22" s="61">
        <v>106705.98613372562</v>
      </c>
      <c r="L22" s="62">
        <v>7.1999999999999995E-2</v>
      </c>
      <c r="M22" s="62">
        <v>0.93700000000000006</v>
      </c>
    </row>
    <row r="23" spans="2:13" x14ac:dyDescent="0.25">
      <c r="B23" s="58" t="s">
        <v>34</v>
      </c>
      <c r="C23" s="67">
        <v>-55.510801000000114</v>
      </c>
      <c r="D23" s="68">
        <v>10479.948018999999</v>
      </c>
      <c r="E23" s="69">
        <v>2440.2382119999997</v>
      </c>
      <c r="F23" s="69">
        <v>4452.5500731767806</v>
      </c>
      <c r="G23" s="70">
        <v>-5.3129999999999997</v>
      </c>
      <c r="H23" s="70">
        <v>0.05</v>
      </c>
      <c r="I23" s="68">
        <v>2632.8298889206931</v>
      </c>
      <c r="J23" s="68">
        <v>1942.2880100980387</v>
      </c>
      <c r="K23" s="69">
        <v>2451.2939307694651</v>
      </c>
      <c r="L23" s="70">
        <v>-0.18</v>
      </c>
      <c r="M23" s="70">
        <v>2.9000000000000001E-2</v>
      </c>
    </row>
    <row r="24" spans="2:13" x14ac:dyDescent="0.25">
      <c r="B24" s="180" t="s">
        <v>95</v>
      </c>
      <c r="C24" s="54">
        <v>3962.9717470000001</v>
      </c>
      <c r="D24" s="54">
        <v>4385.559424</v>
      </c>
      <c r="E24" s="54">
        <v>5502.5834850000001</v>
      </c>
      <c r="F24" s="181">
        <v>2891.0885582340898</v>
      </c>
      <c r="G24" s="182">
        <v>-0.1</v>
      </c>
      <c r="H24" s="182">
        <v>5.0999999999999997E-2</v>
      </c>
      <c r="I24" s="54">
        <v>3109.2666326077701</v>
      </c>
      <c r="J24" s="54">
        <v>3978.8613209729101</v>
      </c>
      <c r="K24" s="54">
        <v>3626.8154447824995</v>
      </c>
      <c r="L24" s="182">
        <v>7.9000000000000001E-2</v>
      </c>
      <c r="M24" s="183">
        <v>3.4000000000000002E-2</v>
      </c>
    </row>
    <row r="25" spans="2:13" x14ac:dyDescent="0.25">
      <c r="B25" s="71" t="s">
        <v>35</v>
      </c>
      <c r="C25" s="72">
        <v>73464.354271000004</v>
      </c>
      <c r="D25" s="72">
        <v>85250.093328000017</v>
      </c>
      <c r="E25" s="73">
        <v>78806.798169000002</v>
      </c>
      <c r="F25" s="73">
        <v>93945.013657475793</v>
      </c>
      <c r="G25" s="74">
        <v>8.5000000000000006E-2</v>
      </c>
      <c r="H25" s="74">
        <v>1</v>
      </c>
      <c r="I25" s="72">
        <v>93947.718561159971</v>
      </c>
      <c r="J25" s="72">
        <v>102643.6172392158</v>
      </c>
      <c r="K25" s="73">
        <v>112784.09550927757</v>
      </c>
      <c r="L25" s="74">
        <v>6.3E-2</v>
      </c>
      <c r="M25" s="75">
        <v>1</v>
      </c>
    </row>
    <row r="26" spans="2:13" x14ac:dyDescent="0.25">
      <c r="B26" s="47" t="s">
        <v>36</v>
      </c>
      <c r="C26" s="76"/>
      <c r="D26" s="76"/>
      <c r="E26" s="76"/>
      <c r="F26" s="77"/>
      <c r="G26" s="78"/>
      <c r="H26" s="78"/>
      <c r="I26" s="76"/>
      <c r="J26" s="76"/>
      <c r="K26" s="76"/>
      <c r="L26" s="78"/>
      <c r="M26" s="79"/>
    </row>
    <row r="27" spans="2:13" x14ac:dyDescent="0.25">
      <c r="B27" s="47" t="s">
        <v>37</v>
      </c>
      <c r="C27" s="54">
        <v>80771.519012999997</v>
      </c>
      <c r="D27" s="54">
        <v>75376.134037000011</v>
      </c>
      <c r="E27" s="54">
        <v>80629.48765499999</v>
      </c>
      <c r="F27" s="55">
        <v>85108.579196537612</v>
      </c>
      <c r="G27" s="80">
        <v>1.7999999999999999E-2</v>
      </c>
      <c r="H27" s="80">
        <v>0.95699999999999996</v>
      </c>
      <c r="I27" s="54">
        <v>84971.493212232337</v>
      </c>
      <c r="J27" s="54">
        <v>89088.362939994448</v>
      </c>
      <c r="K27" s="54">
        <v>92224.512049037541</v>
      </c>
      <c r="L27" s="80">
        <v>2.7E-2</v>
      </c>
      <c r="M27" s="81">
        <v>0.93700000000000006</v>
      </c>
    </row>
    <row r="28" spans="2:13" x14ac:dyDescent="0.25">
      <c r="B28" s="58" t="s">
        <v>38</v>
      </c>
      <c r="C28" s="59">
        <v>28753.523883000002</v>
      </c>
      <c r="D28" s="60">
        <v>30731.639996000002</v>
      </c>
      <c r="E28" s="61">
        <v>28934.624068999998</v>
      </c>
      <c r="F28" s="61">
        <v>30356.837205015814</v>
      </c>
      <c r="G28" s="62">
        <v>1.7999999999999999E-2</v>
      </c>
      <c r="H28" s="62">
        <v>0.35399999999999998</v>
      </c>
      <c r="I28" s="60">
        <v>28314.265210538219</v>
      </c>
      <c r="J28" s="60">
        <v>29255.342170927594</v>
      </c>
      <c r="K28" s="61">
        <v>30315.354941467634</v>
      </c>
      <c r="L28" s="62">
        <v>0</v>
      </c>
      <c r="M28" s="62">
        <v>0.316</v>
      </c>
    </row>
    <row r="29" spans="2:13" x14ac:dyDescent="0.25">
      <c r="B29" s="58" t="s">
        <v>39</v>
      </c>
      <c r="C29" s="63">
        <v>26713.137036</v>
      </c>
      <c r="D29" s="64">
        <v>18954.304561999998</v>
      </c>
      <c r="E29" s="65">
        <v>23204.305699999997</v>
      </c>
      <c r="F29" s="65">
        <v>24708.179365464832</v>
      </c>
      <c r="G29" s="66">
        <v>-2.5999999999999999E-2</v>
      </c>
      <c r="H29" s="66">
        <v>0.27800000000000002</v>
      </c>
      <c r="I29" s="64">
        <v>25605.309554430227</v>
      </c>
      <c r="J29" s="64">
        <v>28119.44833565141</v>
      </c>
      <c r="K29" s="65">
        <v>29888.357077514236</v>
      </c>
      <c r="L29" s="66">
        <v>6.6000000000000003E-2</v>
      </c>
      <c r="M29" s="66">
        <v>0.28799999999999998</v>
      </c>
    </row>
    <row r="30" spans="2:13" x14ac:dyDescent="0.25">
      <c r="B30" s="58" t="s">
        <v>40</v>
      </c>
      <c r="C30" s="63">
        <v>13872.083827</v>
      </c>
      <c r="D30" s="64">
        <v>14846.941518000003</v>
      </c>
      <c r="E30" s="65">
        <v>16098.753248999999</v>
      </c>
      <c r="F30" s="65">
        <v>16903.448712387471</v>
      </c>
      <c r="G30" s="66">
        <v>6.8000000000000005E-2</v>
      </c>
      <c r="H30" s="66">
        <v>0.183</v>
      </c>
      <c r="I30" s="64">
        <v>17282.573387222274</v>
      </c>
      <c r="J30" s="64">
        <v>17592.614707633216</v>
      </c>
      <c r="K30" s="65">
        <v>18044.179496935303</v>
      </c>
      <c r="L30" s="66">
        <v>2.1999999999999999E-2</v>
      </c>
      <c r="M30" s="66">
        <v>0.186</v>
      </c>
    </row>
    <row r="31" spans="2:13" ht="18" x14ac:dyDescent="0.25">
      <c r="B31" s="58" t="s">
        <v>41</v>
      </c>
      <c r="C31" s="67">
        <v>11432.774267000001</v>
      </c>
      <c r="D31" s="68">
        <v>10843.247960999999</v>
      </c>
      <c r="E31" s="69">
        <v>12391.804636999999</v>
      </c>
      <c r="F31" s="69">
        <v>13140.1139136695</v>
      </c>
      <c r="G31" s="70">
        <v>4.7E-2</v>
      </c>
      <c r="H31" s="70">
        <v>0.14199999999999999</v>
      </c>
      <c r="I31" s="68">
        <v>13769.345060041613</v>
      </c>
      <c r="J31" s="68">
        <v>14120.957725782224</v>
      </c>
      <c r="K31" s="69">
        <v>13976.620533120364</v>
      </c>
      <c r="L31" s="70">
        <v>2.1000000000000001E-2</v>
      </c>
      <c r="M31" s="70">
        <v>0.14699999999999999</v>
      </c>
    </row>
    <row r="32" spans="2:13" x14ac:dyDescent="0.25">
      <c r="B32" s="47" t="s">
        <v>42</v>
      </c>
      <c r="C32" s="54">
        <v>1426.9719645</v>
      </c>
      <c r="D32" s="54">
        <v>4826.8571509999992</v>
      </c>
      <c r="E32" s="54">
        <v>3853.3109199999994</v>
      </c>
      <c r="F32" s="55">
        <v>4496.693713245143</v>
      </c>
      <c r="G32" s="82">
        <v>0.46600000000000003</v>
      </c>
      <c r="H32" s="82">
        <v>4.2999999999999997E-2</v>
      </c>
      <c r="I32" s="54">
        <v>4694.6529851751902</v>
      </c>
      <c r="J32" s="54">
        <v>6572.7248749316414</v>
      </c>
      <c r="K32" s="54">
        <v>8214.1685439835946</v>
      </c>
      <c r="L32" s="82">
        <v>0.222</v>
      </c>
      <c r="M32" s="83">
        <v>6.3E-2</v>
      </c>
    </row>
    <row r="33" spans="2:13" x14ac:dyDescent="0.25">
      <c r="B33" s="71" t="s">
        <v>43</v>
      </c>
      <c r="C33" s="84">
        <v>82198.490977499998</v>
      </c>
      <c r="D33" s="84">
        <v>80202.991188000015</v>
      </c>
      <c r="E33" s="85">
        <v>84482.798574999993</v>
      </c>
      <c r="F33" s="85">
        <v>89605.272909782754</v>
      </c>
      <c r="G33" s="74">
        <v>2.9000000000000001E-2</v>
      </c>
      <c r="H33" s="74">
        <v>1</v>
      </c>
      <c r="I33" s="84">
        <v>89666.146197407521</v>
      </c>
      <c r="J33" s="84">
        <v>95661.087814926083</v>
      </c>
      <c r="K33" s="85">
        <v>100438.68059302114</v>
      </c>
      <c r="L33" s="74">
        <v>3.9E-2</v>
      </c>
      <c r="M33" s="75">
        <v>1</v>
      </c>
    </row>
    <row r="34" spans="2:13" x14ac:dyDescent="0.25">
      <c r="B34" s="86" t="s">
        <v>44</v>
      </c>
      <c r="C34" s="87">
        <v>-8734.1</v>
      </c>
      <c r="D34" s="87">
        <v>5047.1000000000004</v>
      </c>
      <c r="E34" s="88">
        <v>-5676</v>
      </c>
      <c r="F34" s="88">
        <v>4339.7</v>
      </c>
      <c r="G34" s="89">
        <v>-1.792</v>
      </c>
      <c r="H34" s="89"/>
      <c r="I34" s="87">
        <v>4281.6000000000004</v>
      </c>
      <c r="J34" s="87">
        <v>6982.5</v>
      </c>
      <c r="K34" s="88">
        <v>12345.4</v>
      </c>
      <c r="L34" s="89">
        <v>0.41699999999999998</v>
      </c>
      <c r="M34" s="90"/>
    </row>
    <row r="35" spans="2:13" x14ac:dyDescent="0.25">
      <c r="B35" s="47"/>
      <c r="C35" s="64"/>
      <c r="D35" s="64"/>
      <c r="E35" s="64"/>
      <c r="F35" s="64"/>
      <c r="G35" s="91"/>
      <c r="H35" s="91"/>
      <c r="I35" s="64"/>
      <c r="J35" s="64"/>
      <c r="K35" s="64"/>
      <c r="L35" s="91"/>
      <c r="M35" s="91"/>
    </row>
    <row r="36" spans="2:13" ht="18" x14ac:dyDescent="0.25">
      <c r="B36" s="92" t="s">
        <v>45</v>
      </c>
      <c r="C36" s="93"/>
      <c r="D36" s="93"/>
      <c r="E36" s="93"/>
      <c r="F36" s="93"/>
      <c r="G36" s="94"/>
      <c r="H36" s="94"/>
      <c r="I36" s="93"/>
      <c r="J36" s="93"/>
      <c r="K36" s="93"/>
      <c r="L36" s="94"/>
      <c r="M36" s="94"/>
    </row>
    <row r="37" spans="2:13" ht="18" x14ac:dyDescent="0.25">
      <c r="B37" s="184" t="s">
        <v>96</v>
      </c>
      <c r="C37" s="185">
        <v>12419</v>
      </c>
      <c r="D37" s="185">
        <v>17534</v>
      </c>
      <c r="E37" s="185">
        <v>22196</v>
      </c>
      <c r="F37" s="186">
        <v>22263.708506086274</v>
      </c>
      <c r="G37" s="187">
        <v>0.215</v>
      </c>
      <c r="H37" s="187">
        <v>1</v>
      </c>
      <c r="I37" s="185">
        <v>24835.848003425017</v>
      </c>
      <c r="J37" s="185">
        <v>29531.75125788006</v>
      </c>
      <c r="K37" s="188">
        <v>36575.968233722277</v>
      </c>
      <c r="L37" s="187">
        <v>0.18</v>
      </c>
      <c r="M37" s="189">
        <v>1</v>
      </c>
    </row>
    <row r="38" spans="2:13" ht="18" x14ac:dyDescent="0.25">
      <c r="B38" s="95" t="s">
        <v>46</v>
      </c>
      <c r="C38" s="96">
        <v>27308</v>
      </c>
      <c r="D38" s="97">
        <v>25601</v>
      </c>
      <c r="E38" s="97">
        <v>21816</v>
      </c>
      <c r="F38" s="98">
        <v>34130.963153715806</v>
      </c>
      <c r="G38" s="99">
        <v>7.6999999999999999E-2</v>
      </c>
      <c r="H38" s="99">
        <v>1</v>
      </c>
      <c r="I38" s="97">
        <v>37140.394018464198</v>
      </c>
      <c r="J38" s="97">
        <v>43023.883508948878</v>
      </c>
      <c r="K38" s="97">
        <v>50253.049988207546</v>
      </c>
      <c r="L38" s="99">
        <v>0.13800000000000001</v>
      </c>
      <c r="M38" s="99">
        <v>1</v>
      </c>
    </row>
    <row r="39" spans="2:13" x14ac:dyDescent="0.25">
      <c r="B39" s="190" t="s">
        <v>97</v>
      </c>
      <c r="C39" s="54">
        <v>-2701</v>
      </c>
      <c r="D39" s="54">
        <v>3457</v>
      </c>
      <c r="E39" s="54">
        <v>3535</v>
      </c>
      <c r="F39" s="55">
        <v>1084.0418504554609</v>
      </c>
      <c r="G39" s="56">
        <v>-1.738</v>
      </c>
      <c r="H39" s="56">
        <v>1</v>
      </c>
      <c r="I39" s="54">
        <v>843.75780320971376</v>
      </c>
      <c r="J39" s="54">
        <v>913.68857964740641</v>
      </c>
      <c r="K39" s="54">
        <v>1131.6891407104818</v>
      </c>
      <c r="L39" s="56">
        <v>1.4E-2</v>
      </c>
      <c r="M39" s="57">
        <v>1</v>
      </c>
    </row>
    <row r="40" spans="2:13" ht="18" x14ac:dyDescent="0.25">
      <c r="B40" s="95" t="s">
        <v>98</v>
      </c>
      <c r="C40" s="59">
        <v>0</v>
      </c>
      <c r="D40" s="60">
        <v>0</v>
      </c>
      <c r="E40" s="60">
        <v>0</v>
      </c>
      <c r="F40" s="191">
        <v>-202.848663965301</v>
      </c>
      <c r="G40" s="62">
        <v>0</v>
      </c>
      <c r="H40" s="62">
        <v>4.0000000000000001E-3</v>
      </c>
      <c r="I40" s="60">
        <v>-211.40067365741803</v>
      </c>
      <c r="J40" s="60">
        <v>-141.5910588546331</v>
      </c>
      <c r="K40" s="60">
        <v>-262.4673941636687</v>
      </c>
      <c r="L40" s="62">
        <v>0.09</v>
      </c>
      <c r="M40" s="62">
        <v>-0.20599999999999999</v>
      </c>
    </row>
    <row r="41" spans="2:13" ht="18" x14ac:dyDescent="0.25">
      <c r="B41" s="95" t="s">
        <v>99</v>
      </c>
      <c r="C41" s="63">
        <v>0</v>
      </c>
      <c r="D41" s="64">
        <v>0</v>
      </c>
      <c r="E41" s="64">
        <v>0</v>
      </c>
      <c r="F41" s="105">
        <v>-822.79834166576802</v>
      </c>
      <c r="G41" s="66">
        <v>0</v>
      </c>
      <c r="H41" s="66">
        <v>-0.19</v>
      </c>
      <c r="I41" s="64">
        <v>-743.0032523671581</v>
      </c>
      <c r="J41" s="64">
        <v>-540.34690289263415</v>
      </c>
      <c r="K41" s="65">
        <v>-395.23245061639307</v>
      </c>
      <c r="L41" s="66">
        <v>-0.217</v>
      </c>
      <c r="M41" s="66">
        <v>-0.64500000000000002</v>
      </c>
    </row>
    <row r="42" spans="2:13" ht="18" x14ac:dyDescent="0.25">
      <c r="B42" s="95" t="s">
        <v>100</v>
      </c>
      <c r="C42" s="63">
        <v>0</v>
      </c>
      <c r="D42" s="64">
        <v>0</v>
      </c>
      <c r="E42" s="64">
        <v>0</v>
      </c>
      <c r="F42" s="105">
        <v>2109.68885608653</v>
      </c>
      <c r="G42" s="66">
        <v>0</v>
      </c>
      <c r="H42" s="66">
        <v>0.48699999999999999</v>
      </c>
      <c r="I42" s="64">
        <v>1798.1617292342899</v>
      </c>
      <c r="J42" s="64">
        <v>1595.6265413946737</v>
      </c>
      <c r="K42" s="65">
        <v>1789.3889854905435</v>
      </c>
      <c r="L42" s="66">
        <v>-5.2999999999999999E-2</v>
      </c>
      <c r="M42" s="66">
        <v>1.851</v>
      </c>
    </row>
    <row r="43" spans="2:13" ht="18" x14ac:dyDescent="0.25">
      <c r="B43" s="95" t="s">
        <v>103</v>
      </c>
      <c r="C43" s="67">
        <v>-2701</v>
      </c>
      <c r="D43" s="68">
        <v>3457</v>
      </c>
      <c r="E43" s="68">
        <v>3535</v>
      </c>
      <c r="F43" s="192">
        <v>0</v>
      </c>
      <c r="G43" s="70">
        <v>-1</v>
      </c>
      <c r="H43" s="70">
        <v>0.75</v>
      </c>
      <c r="I43" s="68">
        <v>0</v>
      </c>
      <c r="J43" s="68">
        <v>0</v>
      </c>
      <c r="K43" s="69">
        <v>0</v>
      </c>
      <c r="L43" s="70">
        <v>0</v>
      </c>
      <c r="M43" s="70">
        <v>0.83299999999999996</v>
      </c>
    </row>
    <row r="44" spans="2:13" ht="27" x14ac:dyDescent="0.25">
      <c r="B44" s="190" t="s">
        <v>104</v>
      </c>
      <c r="C44" s="54">
        <v>-12188</v>
      </c>
      <c r="D44" s="54">
        <v>-11524</v>
      </c>
      <c r="E44" s="54">
        <v>-3155</v>
      </c>
      <c r="F44" s="55">
        <v>-12951.296498084994</v>
      </c>
      <c r="G44" s="56">
        <v>0.02</v>
      </c>
      <c r="H44" s="56">
        <v>1</v>
      </c>
      <c r="I44" s="54">
        <v>-13148.303818248898</v>
      </c>
      <c r="J44" s="54">
        <v>-14405.820830716229</v>
      </c>
      <c r="K44" s="193">
        <v>-14808.770895195757</v>
      </c>
      <c r="L44" s="56">
        <v>4.5999999999999999E-2</v>
      </c>
      <c r="M44" s="57">
        <v>1</v>
      </c>
    </row>
    <row r="45" spans="2:13" x14ac:dyDescent="0.25">
      <c r="B45" s="95" t="s">
        <v>105</v>
      </c>
      <c r="C45" s="59">
        <v>256</v>
      </c>
      <c r="D45" s="60">
        <v>126</v>
      </c>
      <c r="E45" s="60">
        <v>186</v>
      </c>
      <c r="F45" s="191">
        <v>40.330274735264503</v>
      </c>
      <c r="G45" s="62">
        <v>-0.46</v>
      </c>
      <c r="H45" s="62">
        <v>-2.4E-2</v>
      </c>
      <c r="I45" s="60">
        <v>19.187432349468203</v>
      </c>
      <c r="J45" s="60">
        <v>20.799310417377853</v>
      </c>
      <c r="K45" s="61">
        <v>20.065151556733081</v>
      </c>
      <c r="L45" s="62">
        <v>-0.20799999999999999</v>
      </c>
      <c r="M45" s="62">
        <v>-2E-3</v>
      </c>
    </row>
    <row r="46" spans="2:13" x14ac:dyDescent="0.25">
      <c r="B46" s="95" t="s">
        <v>106</v>
      </c>
      <c r="C46" s="63">
        <v>-10914</v>
      </c>
      <c r="D46" s="64">
        <v>-9980</v>
      </c>
      <c r="E46" s="64">
        <v>-10963</v>
      </c>
      <c r="F46" s="105">
        <v>-12137.4102179496</v>
      </c>
      <c r="G46" s="66">
        <v>3.5999999999999997E-2</v>
      </c>
      <c r="H46" s="66">
        <v>1.5429999999999999</v>
      </c>
      <c r="I46" s="64">
        <v>-12271.1197377757</v>
      </c>
      <c r="J46" s="64">
        <v>-13387.656298931312</v>
      </c>
      <c r="K46" s="65">
        <v>-13423.320476833605</v>
      </c>
      <c r="L46" s="66">
        <v>3.4000000000000002E-2</v>
      </c>
      <c r="M46" s="66">
        <v>0.92700000000000005</v>
      </c>
    </row>
    <row r="47" spans="2:13" x14ac:dyDescent="0.25">
      <c r="B47" s="95" t="s">
        <v>108</v>
      </c>
      <c r="C47" s="63">
        <v>-9</v>
      </c>
      <c r="D47" s="64">
        <v>-13</v>
      </c>
      <c r="E47" s="64">
        <v>0</v>
      </c>
      <c r="F47" s="105">
        <v>-221.387466999992</v>
      </c>
      <c r="G47" s="66">
        <v>1.9079999999999999</v>
      </c>
      <c r="H47" s="66">
        <v>5.0000000000000001E-3</v>
      </c>
      <c r="I47" s="64">
        <v>-260.70146699691799</v>
      </c>
      <c r="J47" s="64">
        <v>-396.01068298485183</v>
      </c>
      <c r="K47" s="65">
        <v>-756.19836900348662</v>
      </c>
      <c r="L47" s="66">
        <v>0.50600000000000001</v>
      </c>
      <c r="M47" s="66">
        <v>0</v>
      </c>
    </row>
    <row r="48" spans="2:13" x14ac:dyDescent="0.25">
      <c r="B48" s="95" t="s">
        <v>109</v>
      </c>
      <c r="C48" s="67">
        <v>-1521</v>
      </c>
      <c r="D48" s="68">
        <v>-1657</v>
      </c>
      <c r="E48" s="68">
        <v>7622</v>
      </c>
      <c r="F48" s="192">
        <v>-632.82908787066697</v>
      </c>
      <c r="G48" s="70">
        <v>-0.253</v>
      </c>
      <c r="H48" s="70">
        <v>-0.52500000000000002</v>
      </c>
      <c r="I48" s="68">
        <v>-635.67004582574907</v>
      </c>
      <c r="J48" s="68">
        <v>-642.95315921744373</v>
      </c>
      <c r="K48" s="69">
        <v>-649.3172009153983</v>
      </c>
      <c r="L48" s="70">
        <v>8.9999999999999993E-3</v>
      </c>
      <c r="M48" s="70">
        <v>0</v>
      </c>
    </row>
    <row r="49" spans="2:13" ht="18" x14ac:dyDescent="0.25">
      <c r="B49" s="190" t="s">
        <v>110</v>
      </c>
      <c r="C49" s="54">
        <v>-15626</v>
      </c>
      <c r="D49" s="54">
        <v>-13115</v>
      </c>
      <c r="E49" s="54">
        <v>-15705</v>
      </c>
      <c r="F49" s="55">
        <v>-17003.58284088342</v>
      </c>
      <c r="G49" s="56">
        <v>2.9000000000000001E-2</v>
      </c>
      <c r="H49" s="56">
        <v>1</v>
      </c>
      <c r="I49" s="54">
        <v>-25509.907949879478</v>
      </c>
      <c r="J49" s="54">
        <v>-30531.544928897558</v>
      </c>
      <c r="K49" s="193">
        <v>-28986.136798767944</v>
      </c>
      <c r="L49" s="56">
        <v>0.19500000000000001</v>
      </c>
      <c r="M49" s="57">
        <v>1</v>
      </c>
    </row>
    <row r="50" spans="2:13" ht="18" x14ac:dyDescent="0.25">
      <c r="B50" s="95" t="s">
        <v>111</v>
      </c>
      <c r="C50" s="59">
        <v>-14911</v>
      </c>
      <c r="D50" s="60">
        <v>-12242</v>
      </c>
      <c r="E50" s="60">
        <v>-14278</v>
      </c>
      <c r="F50" s="191">
        <v>-14065.5966836235</v>
      </c>
      <c r="G50" s="62">
        <v>-1.9E-2</v>
      </c>
      <c r="H50" s="62">
        <v>0.90600000000000003</v>
      </c>
      <c r="I50" s="60">
        <v>-24465.970330153497</v>
      </c>
      <c r="J50" s="60">
        <v>-29520.853160471812</v>
      </c>
      <c r="K50" s="60">
        <v>-28468.039874357208</v>
      </c>
      <c r="L50" s="62">
        <v>0.26500000000000001</v>
      </c>
      <c r="M50" s="62">
        <v>0.93400000000000005</v>
      </c>
    </row>
    <row r="51" spans="2:13" x14ac:dyDescent="0.25">
      <c r="B51" s="95" t="s">
        <v>188</v>
      </c>
      <c r="C51" s="63">
        <v>-3</v>
      </c>
      <c r="D51" s="64">
        <v>-2</v>
      </c>
      <c r="E51" s="64">
        <v>-89</v>
      </c>
      <c r="F51" s="105">
        <v>0</v>
      </c>
      <c r="G51" s="66">
        <v>-1</v>
      </c>
      <c r="H51" s="66">
        <v>2E-3</v>
      </c>
      <c r="I51" s="64">
        <v>-345.40699899999998</v>
      </c>
      <c r="J51" s="64">
        <v>-450</v>
      </c>
      <c r="K51" s="64">
        <v>-150</v>
      </c>
      <c r="L51" s="66">
        <v>0</v>
      </c>
      <c r="M51" s="66">
        <v>8.0000000000000002E-3</v>
      </c>
    </row>
    <row r="52" spans="2:13" ht="18" x14ac:dyDescent="0.25">
      <c r="B52" s="95" t="s">
        <v>112</v>
      </c>
      <c r="C52" s="63">
        <v>-72</v>
      </c>
      <c r="D52" s="64">
        <v>-5</v>
      </c>
      <c r="E52" s="64">
        <v>0</v>
      </c>
      <c r="F52" s="105">
        <v>-361.41397952</v>
      </c>
      <c r="G52" s="66">
        <v>0.71199999999999997</v>
      </c>
      <c r="H52" s="66">
        <v>7.0000000000000001E-3</v>
      </c>
      <c r="I52" s="64">
        <v>-169.530438</v>
      </c>
      <c r="J52" s="64">
        <v>-4.9000000000000004</v>
      </c>
      <c r="K52" s="64">
        <v>-6.5</v>
      </c>
      <c r="L52" s="66">
        <v>-0.73799999999999999</v>
      </c>
      <c r="M52" s="66">
        <v>7.0000000000000001E-3</v>
      </c>
    </row>
    <row r="53" spans="2:13" ht="18" x14ac:dyDescent="0.25">
      <c r="B53" s="95" t="s">
        <v>113</v>
      </c>
      <c r="C53" s="63">
        <v>4</v>
      </c>
      <c r="D53" s="64">
        <v>145</v>
      </c>
      <c r="E53" s="64">
        <v>0</v>
      </c>
      <c r="F53" s="105">
        <v>310.99839686000001</v>
      </c>
      <c r="G53" s="66">
        <v>3.2679999999999998</v>
      </c>
      <c r="H53" s="66">
        <v>-7.0000000000000001E-3</v>
      </c>
      <c r="I53" s="64">
        <v>361.15673072580267</v>
      </c>
      <c r="J53" s="64">
        <v>371.58060972262348</v>
      </c>
      <c r="K53" s="64">
        <v>330.80882527683781</v>
      </c>
      <c r="L53" s="66">
        <v>2.1000000000000001E-2</v>
      </c>
      <c r="M53" s="66">
        <v>-1.4E-2</v>
      </c>
    </row>
    <row r="54" spans="2:13" ht="18" x14ac:dyDescent="0.25">
      <c r="B54" s="95" t="s">
        <v>114</v>
      </c>
      <c r="C54" s="67">
        <v>-644</v>
      </c>
      <c r="D54" s="68">
        <v>-1011</v>
      </c>
      <c r="E54" s="68">
        <v>-1338</v>
      </c>
      <c r="F54" s="192">
        <v>-2887.5705745999189</v>
      </c>
      <c r="G54" s="70">
        <v>0.64900000000000002</v>
      </c>
      <c r="H54" s="70">
        <v>9.2999999999999999E-2</v>
      </c>
      <c r="I54" s="68">
        <v>-890.15691345178061</v>
      </c>
      <c r="J54" s="68">
        <v>-927.37237814836601</v>
      </c>
      <c r="K54" s="68">
        <v>-692.4057496875771</v>
      </c>
      <c r="L54" s="70">
        <v>-0.379</v>
      </c>
      <c r="M54" s="70">
        <v>6.5000000000000002E-2</v>
      </c>
    </row>
    <row r="55" spans="2:13" ht="18" x14ac:dyDescent="0.25">
      <c r="B55" s="190" t="s">
        <v>115</v>
      </c>
      <c r="C55" s="54">
        <v>119</v>
      </c>
      <c r="D55" s="54">
        <v>-1651</v>
      </c>
      <c r="E55" s="54">
        <v>-2724</v>
      </c>
      <c r="F55" s="55">
        <v>-5261.9470242512498</v>
      </c>
      <c r="G55" s="56">
        <v>-4.5359999999999996</v>
      </c>
      <c r="H55" s="56">
        <v>1</v>
      </c>
      <c r="I55" s="54">
        <v>671.53327226675492</v>
      </c>
      <c r="J55" s="54">
        <v>1000.2125591755128</v>
      </c>
      <c r="K55" s="193">
        <v>-7589.4727530140462</v>
      </c>
      <c r="L55" s="56">
        <v>0.13</v>
      </c>
      <c r="M55" s="57">
        <v>1</v>
      </c>
    </row>
    <row r="56" spans="2:13" x14ac:dyDescent="0.25">
      <c r="B56" s="95" t="s">
        <v>116</v>
      </c>
      <c r="C56" s="96">
        <v>119</v>
      </c>
      <c r="D56" s="97">
        <v>-1651</v>
      </c>
      <c r="E56" s="97">
        <v>-2724</v>
      </c>
      <c r="F56" s="98">
        <v>-5261.9470242512498</v>
      </c>
      <c r="G56" s="204">
        <v>-4.5359999999999996</v>
      </c>
      <c r="H56" s="204">
        <v>1</v>
      </c>
      <c r="I56" s="97">
        <v>671.53327226675492</v>
      </c>
      <c r="J56" s="97">
        <v>1000.2125591755128</v>
      </c>
      <c r="K56" s="97">
        <v>-7589.4727530140462</v>
      </c>
      <c r="L56" s="204">
        <v>0.13</v>
      </c>
      <c r="M56" s="204">
        <v>1</v>
      </c>
    </row>
    <row r="57" spans="2:13" ht="18" x14ac:dyDescent="0.25">
      <c r="B57" s="196" t="s">
        <v>119</v>
      </c>
      <c r="C57" s="197">
        <v>-3088</v>
      </c>
      <c r="D57" s="197">
        <v>2768</v>
      </c>
      <c r="E57" s="197">
        <v>3767</v>
      </c>
      <c r="F57" s="198">
        <v>-1.8213590483965163</v>
      </c>
      <c r="G57" s="199">
        <v>-0.91600000000000004</v>
      </c>
      <c r="H57" s="199">
        <v>1</v>
      </c>
      <c r="I57" s="197">
        <v>-2.5266741877062486</v>
      </c>
      <c r="J57" s="197">
        <v>0.41888815801462442</v>
      </c>
      <c r="K57" s="200">
        <v>0.35868194028626021</v>
      </c>
      <c r="L57" s="199">
        <v>-1.5820000000000001</v>
      </c>
      <c r="M57" s="201">
        <v>1</v>
      </c>
    </row>
    <row r="58" spans="2:13" x14ac:dyDescent="0.25">
      <c r="B58" s="47"/>
      <c r="C58" s="64"/>
      <c r="D58" s="64"/>
      <c r="E58" s="64"/>
      <c r="F58" s="64"/>
      <c r="G58" s="91"/>
      <c r="H58" s="91"/>
      <c r="I58" s="64"/>
      <c r="J58" s="64"/>
      <c r="K58" s="64"/>
      <c r="L58" s="91"/>
      <c r="M58" s="91"/>
    </row>
    <row r="59" spans="2:13" ht="18" x14ac:dyDescent="0.25">
      <c r="B59" s="47" t="s">
        <v>47</v>
      </c>
      <c r="C59" s="64"/>
      <c r="D59" s="64"/>
      <c r="E59" s="64"/>
      <c r="F59" s="64"/>
      <c r="G59" s="100"/>
      <c r="H59" s="100"/>
      <c r="I59" s="64"/>
      <c r="J59" s="64"/>
      <c r="K59" s="64"/>
      <c r="L59" s="100"/>
      <c r="M59" s="100"/>
    </row>
    <row r="60" spans="2:13" x14ac:dyDescent="0.25">
      <c r="B60" s="101" t="s">
        <v>48</v>
      </c>
      <c r="C60" s="76">
        <v>310169</v>
      </c>
      <c r="D60" s="76">
        <v>330590.87351507996</v>
      </c>
      <c r="E60" s="76">
        <v>331034</v>
      </c>
      <c r="F60" s="77">
        <v>330570.75739921129</v>
      </c>
      <c r="G60" s="102">
        <v>2.1000000000000001E-2</v>
      </c>
      <c r="H60" s="102">
        <v>0.92400000000000004</v>
      </c>
      <c r="I60" s="76">
        <v>341150.41306051181</v>
      </c>
      <c r="J60" s="76">
        <v>356042.37599229941</v>
      </c>
      <c r="K60" s="76">
        <v>369428.28964181029</v>
      </c>
      <c r="L60" s="102">
        <v>3.7999999999999999E-2</v>
      </c>
      <c r="M60" s="103">
        <v>0.92800000000000005</v>
      </c>
    </row>
    <row r="61" spans="2:13" x14ac:dyDescent="0.25">
      <c r="B61" s="58" t="s">
        <v>51</v>
      </c>
      <c r="C61" s="64">
        <v>2153</v>
      </c>
      <c r="D61" s="64">
        <v>1319.8939769999999</v>
      </c>
      <c r="E61" s="64">
        <v>3241</v>
      </c>
      <c r="F61" s="105">
        <v>5197.933682557119</v>
      </c>
      <c r="G61" s="66">
        <v>0.34200000000000003</v>
      </c>
      <c r="H61" s="66">
        <v>8.0000000000000002E-3</v>
      </c>
      <c r="I61" s="64">
        <v>5596.3767031347898</v>
      </c>
      <c r="J61" s="64">
        <v>6286.9348610605202</v>
      </c>
      <c r="K61" s="64">
        <v>7262.4797091917499</v>
      </c>
      <c r="L61" s="66">
        <v>0.11799999999999999</v>
      </c>
      <c r="M61" s="106">
        <v>1.6E-2</v>
      </c>
    </row>
    <row r="62" spans="2:13" x14ac:dyDescent="0.25">
      <c r="B62" s="58" t="s">
        <v>52</v>
      </c>
      <c r="C62" s="64">
        <v>3334</v>
      </c>
      <c r="D62" s="64">
        <v>3614.8190810900001</v>
      </c>
      <c r="E62" s="64">
        <v>3655</v>
      </c>
      <c r="F62" s="105">
        <v>4354.9306818468003</v>
      </c>
      <c r="G62" s="66">
        <v>9.2999999999999999E-2</v>
      </c>
      <c r="H62" s="66">
        <v>1.0999999999999999E-2</v>
      </c>
      <c r="I62" s="64">
        <v>4566.3313555042205</v>
      </c>
      <c r="J62" s="64">
        <v>4707.9224143588499</v>
      </c>
      <c r="K62" s="64">
        <v>4970.3898085225201</v>
      </c>
      <c r="L62" s="66">
        <v>4.4999999999999998E-2</v>
      </c>
      <c r="M62" s="106">
        <v>1.2E-2</v>
      </c>
    </row>
    <row r="63" spans="2:13" x14ac:dyDescent="0.25">
      <c r="B63" s="58" t="s">
        <v>53</v>
      </c>
      <c r="C63" s="64">
        <v>4.0000000000000003E-7</v>
      </c>
      <c r="D63" s="64">
        <v>-5.9999999999999997E-7</v>
      </c>
      <c r="E63" s="64">
        <v>0</v>
      </c>
      <c r="F63" s="105">
        <v>0</v>
      </c>
      <c r="G63" s="66">
        <v>-1</v>
      </c>
      <c r="H63" s="66">
        <v>0</v>
      </c>
      <c r="I63" s="64">
        <v>0</v>
      </c>
      <c r="J63" s="64">
        <v>0</v>
      </c>
      <c r="K63" s="64">
        <v>0</v>
      </c>
      <c r="L63" s="66">
        <v>0</v>
      </c>
      <c r="M63" s="106">
        <v>0</v>
      </c>
    </row>
    <row r="64" spans="2:13" x14ac:dyDescent="0.25">
      <c r="B64" s="58" t="s">
        <v>54</v>
      </c>
      <c r="C64" s="64">
        <v>8850</v>
      </c>
      <c r="D64" s="64">
        <v>8466.499221</v>
      </c>
      <c r="E64" s="64">
        <v>8840</v>
      </c>
      <c r="F64" s="105">
        <v>11052.792777395702</v>
      </c>
      <c r="G64" s="66">
        <v>7.6999999999999999E-2</v>
      </c>
      <c r="H64" s="66">
        <v>2.5999999999999999E-2</v>
      </c>
      <c r="I64" s="64">
        <v>12091.2311636828</v>
      </c>
      <c r="J64" s="64">
        <v>12868.187458770501</v>
      </c>
      <c r="K64" s="64">
        <v>13387.092930626899</v>
      </c>
      <c r="L64" s="66">
        <v>6.6000000000000003E-2</v>
      </c>
      <c r="M64" s="106">
        <v>3.3000000000000002E-2</v>
      </c>
    </row>
    <row r="65" spans="2:13" x14ac:dyDescent="0.25">
      <c r="B65" s="58" t="s">
        <v>55</v>
      </c>
      <c r="C65" s="64">
        <v>1168</v>
      </c>
      <c r="D65" s="64">
        <v>3935.4035630999997</v>
      </c>
      <c r="E65" s="64">
        <v>13540</v>
      </c>
      <c r="F65" s="105">
        <v>1540.4488380385001</v>
      </c>
      <c r="G65" s="66">
        <v>9.7000000000000003E-2</v>
      </c>
      <c r="H65" s="66">
        <v>1.4E-2</v>
      </c>
      <c r="I65" s="64">
        <v>1537.9221643959099</v>
      </c>
      <c r="J65" s="64">
        <v>1538.3410525537302</v>
      </c>
      <c r="K65" s="64">
        <v>1538.6997344937402</v>
      </c>
      <c r="L65" s="66">
        <v>0</v>
      </c>
      <c r="M65" s="106">
        <v>4.0000000000000001E-3</v>
      </c>
    </row>
    <row r="66" spans="2:13" x14ac:dyDescent="0.25">
      <c r="B66" s="58" t="s">
        <v>120</v>
      </c>
      <c r="C66" s="64">
        <v>276</v>
      </c>
      <c r="D66" s="64">
        <v>306.56950635000004</v>
      </c>
      <c r="E66" s="64">
        <v>326</v>
      </c>
      <c r="F66" s="105">
        <v>311.86827885000002</v>
      </c>
      <c r="G66" s="66">
        <v>4.2000000000000003E-2</v>
      </c>
      <c r="H66" s="66">
        <v>1E-3</v>
      </c>
      <c r="I66" s="64">
        <v>301.79424835000003</v>
      </c>
      <c r="J66" s="64">
        <v>301.79424835000003</v>
      </c>
      <c r="K66" s="64">
        <v>301.79424835000003</v>
      </c>
      <c r="L66" s="66">
        <v>-1.0999999999999999E-2</v>
      </c>
      <c r="M66" s="106">
        <v>1E-3</v>
      </c>
    </row>
    <row r="67" spans="2:13" x14ac:dyDescent="0.25">
      <c r="B67" s="115" t="s">
        <v>121</v>
      </c>
      <c r="C67" s="64">
        <v>0</v>
      </c>
      <c r="D67" s="64">
        <v>2.5131099799764298</v>
      </c>
      <c r="E67" s="64">
        <v>0</v>
      </c>
      <c r="F67" s="105">
        <v>0</v>
      </c>
      <c r="G67" s="66">
        <v>0</v>
      </c>
      <c r="H67" s="66">
        <v>0</v>
      </c>
      <c r="I67" s="64">
        <v>0</v>
      </c>
      <c r="J67" s="64">
        <v>0</v>
      </c>
      <c r="K67" s="64">
        <v>0</v>
      </c>
      <c r="L67" s="66">
        <v>0</v>
      </c>
      <c r="M67" s="106">
        <v>0</v>
      </c>
    </row>
    <row r="68" spans="2:13" x14ac:dyDescent="0.25">
      <c r="B68" s="115" t="s">
        <v>64</v>
      </c>
      <c r="C68" s="64">
        <v>8100</v>
      </c>
      <c r="D68" s="64">
        <v>7281.4280269999999</v>
      </c>
      <c r="E68" s="64">
        <v>3418</v>
      </c>
      <c r="F68" s="105">
        <v>2366.8866647100049</v>
      </c>
      <c r="G68" s="66">
        <v>-0.33600000000000002</v>
      </c>
      <c r="H68" s="66">
        <v>1.4999999999999999E-2</v>
      </c>
      <c r="I68" s="64">
        <v>2367.0150250338479</v>
      </c>
      <c r="J68" s="64">
        <v>2367.1394139337808</v>
      </c>
      <c r="K68" s="64">
        <v>2367.3084824676789</v>
      </c>
      <c r="L68" s="66">
        <v>0</v>
      </c>
      <c r="M68" s="106">
        <v>6.0000000000000001E-3</v>
      </c>
    </row>
    <row r="69" spans="2:13" x14ac:dyDescent="0.25">
      <c r="B69" s="71" t="s">
        <v>56</v>
      </c>
      <c r="C69" s="84">
        <v>334050.0000004</v>
      </c>
      <c r="D69" s="84">
        <v>355517.99999999988</v>
      </c>
      <c r="E69" s="84">
        <v>364054</v>
      </c>
      <c r="F69" s="111">
        <v>355395.6183226094</v>
      </c>
      <c r="G69" s="112">
        <v>2.1000000000000001E-2</v>
      </c>
      <c r="H69" s="112">
        <v>1</v>
      </c>
      <c r="I69" s="84">
        <v>367611.08372061345</v>
      </c>
      <c r="J69" s="84">
        <v>384112.69544132682</v>
      </c>
      <c r="K69" s="84">
        <v>399256.05455546291</v>
      </c>
      <c r="L69" s="112">
        <v>0.04</v>
      </c>
      <c r="M69" s="113">
        <v>1</v>
      </c>
    </row>
    <row r="70" spans="2:13" x14ac:dyDescent="0.25">
      <c r="B70" s="114" t="s">
        <v>58</v>
      </c>
      <c r="C70" s="64">
        <v>115160</v>
      </c>
      <c r="D70" s="64">
        <v>131115.57498219001</v>
      </c>
      <c r="E70" s="64">
        <v>129223</v>
      </c>
      <c r="F70" s="105">
        <v>132336.34907989501</v>
      </c>
      <c r="G70" s="66">
        <v>4.7E-2</v>
      </c>
      <c r="H70" s="66">
        <v>0.36</v>
      </c>
      <c r="I70" s="64">
        <v>139442.74441776003</v>
      </c>
      <c r="J70" s="64">
        <v>149915.80575896302</v>
      </c>
      <c r="K70" s="64">
        <v>165406.93757914001</v>
      </c>
      <c r="L70" s="66">
        <v>7.6999999999999999E-2</v>
      </c>
      <c r="M70" s="106">
        <v>0.38900000000000001</v>
      </c>
    </row>
    <row r="71" spans="2:13" x14ac:dyDescent="0.25">
      <c r="B71" s="114" t="s">
        <v>59</v>
      </c>
      <c r="C71" s="64">
        <v>12661</v>
      </c>
      <c r="D71" s="64">
        <v>12660.497467000001</v>
      </c>
      <c r="E71" s="64">
        <v>18498</v>
      </c>
      <c r="F71" s="105">
        <v>18626.279682999997</v>
      </c>
      <c r="G71" s="66">
        <v>0.13700000000000001</v>
      </c>
      <c r="H71" s="66">
        <v>4.3999999999999997E-2</v>
      </c>
      <c r="I71" s="64">
        <v>18626.279682999997</v>
      </c>
      <c r="J71" s="64">
        <v>18626.279682999997</v>
      </c>
      <c r="K71" s="64">
        <v>18626.279682999997</v>
      </c>
      <c r="L71" s="66">
        <v>0</v>
      </c>
      <c r="M71" s="106">
        <v>0.05</v>
      </c>
    </row>
    <row r="72" spans="2:13" x14ac:dyDescent="0.25">
      <c r="B72" s="114" t="s">
        <v>60</v>
      </c>
      <c r="C72" s="64">
        <v>129141</v>
      </c>
      <c r="D72" s="64">
        <v>128838.59670710001</v>
      </c>
      <c r="E72" s="64">
        <v>130067</v>
      </c>
      <c r="F72" s="105">
        <v>120475.4686225383</v>
      </c>
      <c r="G72" s="66">
        <v>-2.3E-2</v>
      </c>
      <c r="H72" s="66">
        <v>0.36099999999999999</v>
      </c>
      <c r="I72" s="64">
        <v>121357.026703483</v>
      </c>
      <c r="J72" s="64">
        <v>122571.32653581021</v>
      </c>
      <c r="K72" s="64">
        <v>115431.94236504511</v>
      </c>
      <c r="L72" s="66">
        <v>-1.4E-2</v>
      </c>
      <c r="M72" s="106">
        <v>0.31900000000000001</v>
      </c>
    </row>
    <row r="73" spans="2:13" x14ac:dyDescent="0.25">
      <c r="B73" s="114" t="s">
        <v>62</v>
      </c>
      <c r="C73" s="64">
        <v>16465</v>
      </c>
      <c r="D73" s="64">
        <v>21191.371063009999</v>
      </c>
      <c r="E73" s="64">
        <v>24382</v>
      </c>
      <c r="F73" s="105">
        <v>19477.279008408699</v>
      </c>
      <c r="G73" s="66">
        <v>5.8000000000000003E-2</v>
      </c>
      <c r="H73" s="66">
        <v>5.8000000000000003E-2</v>
      </c>
      <c r="I73" s="64">
        <v>21275.440737642999</v>
      </c>
      <c r="J73" s="64">
        <v>22871.067279037699</v>
      </c>
      <c r="K73" s="64">
        <v>24660.456264528199</v>
      </c>
      <c r="L73" s="66">
        <v>8.2000000000000003E-2</v>
      </c>
      <c r="M73" s="106">
        <v>5.8000000000000003E-2</v>
      </c>
    </row>
    <row r="74" spans="2:13" x14ac:dyDescent="0.25">
      <c r="B74" s="202" t="s">
        <v>121</v>
      </c>
      <c r="C74" s="64">
        <v>41440</v>
      </c>
      <c r="D74" s="64">
        <v>44690.511915290001</v>
      </c>
      <c r="E74" s="64">
        <v>44314</v>
      </c>
      <c r="F74" s="105">
        <v>47494.022091860199</v>
      </c>
      <c r="G74" s="66">
        <v>4.7E-2</v>
      </c>
      <c r="H74" s="66">
        <v>0.126</v>
      </c>
      <c r="I74" s="64">
        <v>49339.391578167604</v>
      </c>
      <c r="J74" s="64">
        <v>52058.1203020209</v>
      </c>
      <c r="K74" s="64">
        <v>56413.644734710499</v>
      </c>
      <c r="L74" s="66">
        <v>5.8999999999999997E-2</v>
      </c>
      <c r="M74" s="106">
        <v>0.13600000000000001</v>
      </c>
    </row>
    <row r="75" spans="2:13" x14ac:dyDescent="0.25">
      <c r="B75" s="114" t="s">
        <v>63</v>
      </c>
      <c r="C75" s="64">
        <v>11266</v>
      </c>
      <c r="D75" s="64">
        <v>11782.66271072</v>
      </c>
      <c r="E75" s="64">
        <v>11842</v>
      </c>
      <c r="F75" s="105">
        <v>12602.020115925608</v>
      </c>
      <c r="G75" s="66">
        <v>3.7999999999999999E-2</v>
      </c>
      <c r="H75" s="66">
        <v>3.4000000000000002E-2</v>
      </c>
      <c r="I75" s="64">
        <v>13279.235266096252</v>
      </c>
      <c r="J75" s="64">
        <v>13862.431370994413</v>
      </c>
      <c r="K75" s="64">
        <v>14561.927439963159</v>
      </c>
      <c r="L75" s="66">
        <v>4.9000000000000002E-2</v>
      </c>
      <c r="M75" s="106">
        <v>3.5999999999999997E-2</v>
      </c>
    </row>
    <row r="76" spans="2:13" x14ac:dyDescent="0.25">
      <c r="B76" s="115" t="s">
        <v>64</v>
      </c>
      <c r="C76" s="64">
        <v>7917</v>
      </c>
      <c r="D76" s="64">
        <v>5238.7851550000005</v>
      </c>
      <c r="E76" s="64">
        <v>5728</v>
      </c>
      <c r="F76" s="105">
        <v>4384.1997216946211</v>
      </c>
      <c r="G76" s="66">
        <v>-0.17899999999999999</v>
      </c>
      <c r="H76" s="66">
        <v>1.7000000000000001E-2</v>
      </c>
      <c r="I76" s="64">
        <v>4290.9653346304403</v>
      </c>
      <c r="J76" s="64">
        <v>4207.6645116687132</v>
      </c>
      <c r="K76" s="64">
        <v>4154.8664892436827</v>
      </c>
      <c r="L76" s="66">
        <v>-1.7999999999999999E-2</v>
      </c>
      <c r="M76" s="106">
        <v>1.0999999999999999E-2</v>
      </c>
    </row>
    <row r="77" spans="2:13" x14ac:dyDescent="0.25">
      <c r="B77" s="71" t="s">
        <v>65</v>
      </c>
      <c r="C77" s="84">
        <v>334050</v>
      </c>
      <c r="D77" s="84">
        <v>355518.00000030996</v>
      </c>
      <c r="E77" s="84">
        <v>364054</v>
      </c>
      <c r="F77" s="111">
        <v>355395.61832332244</v>
      </c>
      <c r="G77" s="112">
        <v>2.1000000000000001E-2</v>
      </c>
      <c r="H77" s="112">
        <v>1</v>
      </c>
      <c r="I77" s="84">
        <v>367611.08372078033</v>
      </c>
      <c r="J77" s="84">
        <v>384112.69544149505</v>
      </c>
      <c r="K77" s="84">
        <v>399256.05455563066</v>
      </c>
      <c r="L77" s="112">
        <v>0.04</v>
      </c>
      <c r="M77" s="113">
        <v>1</v>
      </c>
    </row>
    <row r="78" spans="2:13" x14ac:dyDescent="0.25">
      <c r="B78" s="116"/>
      <c r="C78" s="117"/>
      <c r="D78" s="117"/>
      <c r="E78" s="118"/>
      <c r="F78" s="118"/>
      <c r="G78" s="118"/>
      <c r="H78" s="118"/>
      <c r="I78" s="118"/>
      <c r="J78" s="118"/>
      <c r="K78" s="119"/>
      <c r="L78" s="119"/>
      <c r="M78" s="119"/>
    </row>
    <row r="79" spans="2:13" x14ac:dyDescent="0.25"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1"/>
      <c r="M79" s="122"/>
    </row>
    <row r="80" spans="2:13" x14ac:dyDescent="0.25">
      <c r="B80" s="123"/>
      <c r="C80" s="124"/>
      <c r="D80" s="54"/>
      <c r="E80" s="54"/>
      <c r="F80" s="125"/>
      <c r="G80" s="125"/>
      <c r="H80" s="125"/>
      <c r="I80" s="54"/>
      <c r="J80" s="126"/>
      <c r="K80" s="121"/>
      <c r="L80" s="121"/>
      <c r="M80" s="121"/>
    </row>
  </sheetData>
  <mergeCells count="6">
    <mergeCell ref="B2:M2"/>
    <mergeCell ref="G4:H4"/>
    <mergeCell ref="L4:M4"/>
    <mergeCell ref="B17:M17"/>
    <mergeCell ref="G19:H19"/>
    <mergeCell ref="L19:M1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07303-30B0-4626-86B3-C35F36565A00}">
  <dimension ref="B1:U14"/>
  <sheetViews>
    <sheetView showGridLines="0" workbookViewId="0">
      <selection activeCell="F1" sqref="F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16</v>
      </c>
    </row>
    <row r="2" spans="2:21" x14ac:dyDescent="0.25">
      <c r="B2" s="249" t="s">
        <v>189</v>
      </c>
      <c r="C2" s="259"/>
      <c r="D2" s="25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</row>
    <row r="3" spans="2:21" x14ac:dyDescent="0.25">
      <c r="B3" s="127"/>
      <c r="C3" s="260" t="s">
        <v>67</v>
      </c>
      <c r="D3" s="261"/>
      <c r="E3" s="128" t="s">
        <v>68</v>
      </c>
      <c r="F3" s="262" t="s">
        <v>69</v>
      </c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129"/>
      <c r="T3" s="263" t="s">
        <v>70</v>
      </c>
      <c r="U3" s="265" t="s">
        <v>71</v>
      </c>
    </row>
    <row r="4" spans="2:21" ht="54" x14ac:dyDescent="0.25">
      <c r="B4" s="130"/>
      <c r="C4" s="131" t="s">
        <v>72</v>
      </c>
      <c r="D4" s="132" t="s">
        <v>73</v>
      </c>
      <c r="E4" s="256" t="s">
        <v>74</v>
      </c>
      <c r="F4" s="257"/>
      <c r="G4" s="258"/>
      <c r="H4" s="256" t="s">
        <v>75</v>
      </c>
      <c r="I4" s="257"/>
      <c r="J4" s="258"/>
      <c r="K4" s="256" t="s">
        <v>76</v>
      </c>
      <c r="L4" s="257"/>
      <c r="M4" s="257"/>
      <c r="N4" s="257"/>
      <c r="O4" s="257"/>
      <c r="P4" s="257"/>
      <c r="Q4" s="257"/>
      <c r="R4" s="257"/>
      <c r="S4" s="258"/>
      <c r="T4" s="264"/>
      <c r="U4" s="266"/>
    </row>
    <row r="5" spans="2:21" x14ac:dyDescent="0.25">
      <c r="B5" s="133"/>
      <c r="C5" s="134"/>
      <c r="D5" s="135"/>
      <c r="E5" s="256" t="s">
        <v>9</v>
      </c>
      <c r="F5" s="257"/>
      <c r="G5" s="258"/>
      <c r="H5" s="256" t="s">
        <v>10</v>
      </c>
      <c r="I5" s="257"/>
      <c r="J5" s="258"/>
      <c r="K5" s="256" t="s">
        <v>11</v>
      </c>
      <c r="L5" s="257"/>
      <c r="M5" s="258"/>
      <c r="N5" s="256" t="s">
        <v>12</v>
      </c>
      <c r="O5" s="257"/>
      <c r="P5" s="258"/>
      <c r="Q5" s="256" t="s">
        <v>13</v>
      </c>
      <c r="R5" s="257"/>
      <c r="S5" s="258"/>
      <c r="T5" s="136" t="s">
        <v>25</v>
      </c>
      <c r="U5" s="137"/>
    </row>
    <row r="6" spans="2:21" ht="19.5" x14ac:dyDescent="0.25">
      <c r="B6" s="138" t="s">
        <v>190</v>
      </c>
      <c r="C6" s="139"/>
      <c r="D6" s="140"/>
      <c r="E6" s="141" t="s">
        <v>78</v>
      </c>
      <c r="F6" s="142" t="s">
        <v>79</v>
      </c>
      <c r="G6" s="143" t="s">
        <v>80</v>
      </c>
      <c r="H6" s="141" t="s">
        <v>78</v>
      </c>
      <c r="I6" s="142" t="s">
        <v>79</v>
      </c>
      <c r="J6" s="143" t="s">
        <v>80</v>
      </c>
      <c r="K6" s="141" t="s">
        <v>78</v>
      </c>
      <c r="L6" s="142" t="s">
        <v>79</v>
      </c>
      <c r="M6" s="143" t="s">
        <v>80</v>
      </c>
      <c r="N6" s="141" t="s">
        <v>78</v>
      </c>
      <c r="O6" s="142" t="s">
        <v>79</v>
      </c>
      <c r="P6" s="143" t="s">
        <v>80</v>
      </c>
      <c r="Q6" s="141" t="s">
        <v>78</v>
      </c>
      <c r="R6" s="142" t="s">
        <v>79</v>
      </c>
      <c r="S6" s="143" t="s">
        <v>80</v>
      </c>
      <c r="T6" s="144" t="s">
        <v>81</v>
      </c>
      <c r="U6" s="145"/>
    </row>
    <row r="7" spans="2:21" ht="18" x14ac:dyDescent="0.25">
      <c r="B7" s="146" t="s">
        <v>82</v>
      </c>
      <c r="C7" s="147">
        <v>59645</v>
      </c>
      <c r="D7" s="148">
        <v>59645</v>
      </c>
      <c r="E7" s="149">
        <v>59645</v>
      </c>
      <c r="F7" s="150">
        <v>28934.62361665702</v>
      </c>
      <c r="G7" s="151">
        <v>0.48511398468701517</v>
      </c>
      <c r="H7" s="149">
        <v>59645</v>
      </c>
      <c r="I7" s="150">
        <v>30356.83761665702</v>
      </c>
      <c r="J7" s="151">
        <v>0.50895863218470982</v>
      </c>
      <c r="K7" s="149">
        <v>59645</v>
      </c>
      <c r="L7" s="150">
        <v>28314.265210538215</v>
      </c>
      <c r="M7" s="151">
        <v>0.47471313958484729</v>
      </c>
      <c r="N7" s="149">
        <v>59645</v>
      </c>
      <c r="O7" s="150">
        <v>29255.342170927586</v>
      </c>
      <c r="P7" s="151">
        <v>0.49049110857452571</v>
      </c>
      <c r="Q7" s="149">
        <v>59645</v>
      </c>
      <c r="R7" s="150">
        <v>30315.354941467624</v>
      </c>
      <c r="S7" s="150">
        <v>0.50826313926511235</v>
      </c>
      <c r="T7" s="152">
        <v>0</v>
      </c>
      <c r="U7" s="152">
        <v>0.99999999999999989</v>
      </c>
    </row>
    <row r="8" spans="2:21" x14ac:dyDescent="0.25">
      <c r="B8" s="153" t="s">
        <v>83</v>
      </c>
      <c r="C8" s="154">
        <v>23583</v>
      </c>
      <c r="D8" s="154">
        <v>23583</v>
      </c>
      <c r="E8" s="155">
        <v>23583</v>
      </c>
      <c r="F8" s="156">
        <v>6872.6455653520115</v>
      </c>
      <c r="G8" s="157">
        <v>0.29142371900742109</v>
      </c>
      <c r="H8" s="155">
        <v>23583</v>
      </c>
      <c r="I8" s="156">
        <v>7210.454443379188</v>
      </c>
      <c r="J8" s="157">
        <v>0.30574797283548266</v>
      </c>
      <c r="K8" s="155">
        <v>23583</v>
      </c>
      <c r="L8" s="156">
        <v>6725.2960264319045</v>
      </c>
      <c r="M8" s="157">
        <v>0.28517559370868439</v>
      </c>
      <c r="N8" s="155">
        <v>23583</v>
      </c>
      <c r="O8" s="156">
        <v>6948.8236756649731</v>
      </c>
      <c r="P8" s="157">
        <v>0.29465393188589123</v>
      </c>
      <c r="Q8" s="158">
        <v>23583</v>
      </c>
      <c r="R8" s="156">
        <v>7200.6013439417657</v>
      </c>
      <c r="S8" s="156">
        <v>0.30533016766067783</v>
      </c>
      <c r="T8" s="159">
        <v>0</v>
      </c>
      <c r="U8" s="160">
        <v>0.39538938720764522</v>
      </c>
    </row>
    <row r="9" spans="2:21" x14ac:dyDescent="0.25">
      <c r="B9" s="153" t="s">
        <v>84</v>
      </c>
      <c r="C9" s="161">
        <v>22754</v>
      </c>
      <c r="D9" s="161">
        <v>22754</v>
      </c>
      <c r="E9" s="162">
        <v>22754</v>
      </c>
      <c r="F9" s="163">
        <v>16355.535160445006</v>
      </c>
      <c r="G9" s="164">
        <v>0.71879824032895345</v>
      </c>
      <c r="H9" s="162">
        <v>22754</v>
      </c>
      <c r="I9" s="163">
        <v>17159.453379353035</v>
      </c>
      <c r="J9" s="164">
        <v>0.75412909287830865</v>
      </c>
      <c r="K9" s="162">
        <v>22754</v>
      </c>
      <c r="L9" s="163">
        <v>16004.872443771104</v>
      </c>
      <c r="M9" s="164">
        <v>0.70338720417382017</v>
      </c>
      <c r="N9" s="162">
        <v>22754</v>
      </c>
      <c r="O9" s="163">
        <v>16536.823974167804</v>
      </c>
      <c r="P9" s="164">
        <v>0.72676557854301682</v>
      </c>
      <c r="Q9" s="165">
        <v>22754</v>
      </c>
      <c r="R9" s="163">
        <v>17136.004954324315</v>
      </c>
      <c r="S9" s="163">
        <v>0.75309857406716685</v>
      </c>
      <c r="T9" s="166">
        <v>0</v>
      </c>
      <c r="U9" s="167">
        <v>0.38149048537178304</v>
      </c>
    </row>
    <row r="10" spans="2:21" x14ac:dyDescent="0.25">
      <c r="B10" s="153" t="s">
        <v>85</v>
      </c>
      <c r="C10" s="161">
        <v>3024</v>
      </c>
      <c r="D10" s="161">
        <v>3024</v>
      </c>
      <c r="E10" s="162">
        <v>3024</v>
      </c>
      <c r="F10" s="163">
        <v>2699.4216021599991</v>
      </c>
      <c r="G10" s="164">
        <v>0.89266587373015849</v>
      </c>
      <c r="H10" s="162">
        <v>3024</v>
      </c>
      <c r="I10" s="163">
        <v>2832.1053807830699</v>
      </c>
      <c r="J10" s="164">
        <v>0.93654278465048613</v>
      </c>
      <c r="K10" s="162">
        <v>3024</v>
      </c>
      <c r="L10" s="163">
        <v>2641.5459959401005</v>
      </c>
      <c r="M10" s="164">
        <v>0.87352711505955705</v>
      </c>
      <c r="N10" s="162">
        <v>3024</v>
      </c>
      <c r="O10" s="163">
        <v>2729.3426616174002</v>
      </c>
      <c r="P10" s="164">
        <v>0.90256040397400794</v>
      </c>
      <c r="Q10" s="165">
        <v>3024</v>
      </c>
      <c r="R10" s="163">
        <v>2828.2353035010838</v>
      </c>
      <c r="S10" s="163">
        <v>0.93526299718951178</v>
      </c>
      <c r="T10" s="166">
        <v>0</v>
      </c>
      <c r="U10" s="167">
        <v>5.069997485120295E-2</v>
      </c>
    </row>
    <row r="11" spans="2:21" x14ac:dyDescent="0.25">
      <c r="B11" s="153" t="s">
        <v>86</v>
      </c>
      <c r="C11" s="161">
        <v>1086</v>
      </c>
      <c r="D11" s="161">
        <v>1086</v>
      </c>
      <c r="E11" s="162">
        <v>1086</v>
      </c>
      <c r="F11" s="163">
        <v>1414.7054813900002</v>
      </c>
      <c r="G11" s="164">
        <v>1.3026753972283611</v>
      </c>
      <c r="H11" s="162">
        <v>1086</v>
      </c>
      <c r="I11" s="163">
        <v>1484.2420327606326</v>
      </c>
      <c r="J11" s="164">
        <v>1.3667053708661441</v>
      </c>
      <c r="K11" s="162">
        <v>1086</v>
      </c>
      <c r="L11" s="163">
        <v>1384.3741921639873</v>
      </c>
      <c r="M11" s="164">
        <v>1.2747460333001726</v>
      </c>
      <c r="N11" s="162">
        <v>1086</v>
      </c>
      <c r="O11" s="163">
        <v>1430.3864282971113</v>
      </c>
      <c r="P11" s="164">
        <v>1.3171145748592186</v>
      </c>
      <c r="Q11" s="165">
        <v>1086</v>
      </c>
      <c r="R11" s="163">
        <v>1482.2138132561849</v>
      </c>
      <c r="S11" s="163">
        <v>1.3648377654292678</v>
      </c>
      <c r="T11" s="166">
        <v>0</v>
      </c>
      <c r="U11" s="167">
        <v>1.8207729063626457E-2</v>
      </c>
    </row>
    <row r="12" spans="2:21" x14ac:dyDescent="0.25">
      <c r="B12" s="203" t="s">
        <v>125</v>
      </c>
      <c r="C12" s="168">
        <v>9198</v>
      </c>
      <c r="D12" s="168">
        <v>9198</v>
      </c>
      <c r="E12" s="169">
        <v>9198</v>
      </c>
      <c r="F12" s="170">
        <v>1592.3158073100008</v>
      </c>
      <c r="G12" s="171">
        <v>0.17311543893346387</v>
      </c>
      <c r="H12" s="169">
        <v>9198</v>
      </c>
      <c r="I12" s="170">
        <v>1670.5823803810913</v>
      </c>
      <c r="J12" s="171">
        <v>0.18162452493814865</v>
      </c>
      <c r="K12" s="169">
        <v>9198</v>
      </c>
      <c r="L12" s="170">
        <v>1558.1765522311148</v>
      </c>
      <c r="M12" s="171">
        <v>0.16940384346935364</v>
      </c>
      <c r="N12" s="169">
        <v>9198</v>
      </c>
      <c r="O12" s="170">
        <v>1609.9654311802985</v>
      </c>
      <c r="P12" s="171">
        <v>0.17503429345295701</v>
      </c>
      <c r="Q12" s="172">
        <v>9198</v>
      </c>
      <c r="R12" s="170">
        <v>1668.2995264442752</v>
      </c>
      <c r="S12" s="170">
        <v>0.18137633468626607</v>
      </c>
      <c r="T12" s="173">
        <v>0</v>
      </c>
      <c r="U12" s="174">
        <v>0.1542124235057423</v>
      </c>
    </row>
    <row r="13" spans="2:21" x14ac:dyDescent="0.25">
      <c r="B13" s="175"/>
      <c r="C13" s="176"/>
      <c r="D13" s="176"/>
      <c r="E13" s="176"/>
      <c r="F13" s="176"/>
      <c r="G13" s="176"/>
      <c r="H13" s="176"/>
      <c r="I13" s="177"/>
      <c r="J13" s="177"/>
      <c r="K13" s="176"/>
      <c r="L13" s="177"/>
      <c r="M13" s="177"/>
      <c r="N13" s="176"/>
      <c r="O13" s="177"/>
      <c r="P13" s="177"/>
      <c r="Q13" s="176"/>
      <c r="R13" s="177"/>
      <c r="S13" s="177"/>
      <c r="T13" s="178"/>
      <c r="U13" s="178"/>
    </row>
    <row r="14" spans="2:21" x14ac:dyDescent="0.25"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F93F72-66AC-40DE-A3B3-9D3B8733713D}"/>
</file>

<file path=customXml/itemProps2.xml><?xml version="1.0" encoding="utf-8"?>
<ds:datastoreItem xmlns:ds="http://schemas.openxmlformats.org/officeDocument/2006/customXml" ds:itemID="{009D8B5B-1EE1-4F53-9D0E-950305C12EA7}"/>
</file>

<file path=customXml/itemProps3.xml><?xml version="1.0" encoding="utf-8"?>
<ds:datastoreItem xmlns:ds="http://schemas.openxmlformats.org/officeDocument/2006/customXml" ds:itemID="{7DC631BB-B21D-42B4-A9FA-CC4DAD17F3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</vt:i4>
      </vt:variant>
    </vt:vector>
  </HeadingPairs>
  <TitlesOfParts>
    <vt:vector size="21" baseType="lpstr">
      <vt:lpstr>Index</vt:lpstr>
      <vt:lpstr>AlexkorPerfom</vt:lpstr>
      <vt:lpstr>AlexkorFinancial</vt:lpstr>
      <vt:lpstr>AlexkorPersonnel</vt:lpstr>
      <vt:lpstr>DENELPerfom</vt:lpstr>
      <vt:lpstr>DENELFinancial</vt:lpstr>
      <vt:lpstr>DENELPersonnel</vt:lpstr>
      <vt:lpstr>ESKOMPerfom</vt:lpstr>
      <vt:lpstr>ESKOMFinancial</vt:lpstr>
      <vt:lpstr>ESKOMPersonnel</vt:lpstr>
      <vt:lpstr>SAAPerfom</vt:lpstr>
      <vt:lpstr>SAAFinancial</vt:lpstr>
      <vt:lpstr>SAAPersonnel</vt:lpstr>
      <vt:lpstr>SAFCLPerfom</vt:lpstr>
      <vt:lpstr>SAFCLFinancial</vt:lpstr>
      <vt:lpstr>SAFCLPersonnel</vt:lpstr>
      <vt:lpstr>TransnetPerfom</vt:lpstr>
      <vt:lpstr>TransnetFinancial</vt:lpstr>
      <vt:lpstr>TransnetPersonnel</vt:lpstr>
      <vt:lpstr>TransnetPerfom!_Hlk156461799</vt:lpstr>
      <vt:lpstr>SAFCLPerfom!_Int_GAo30Jnr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2024-02-19T15:11:30Z</dcterms:created>
  <dcterms:modified xsi:type="dcterms:W3CDTF">2024-02-20T13:46:00Z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